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Estadísticas\Estadísticas\Actualización Estadisticas pág web\2023\7. Julio\Operaciones ITB\Histórico\"/>
    </mc:Choice>
  </mc:AlternateContent>
  <xr:revisionPtr revIDLastSave="0" documentId="13_ncr:1_{25B91BE6-3841-47AC-920B-D5AC4A83FB8B}" xr6:coauthVersionLast="47" xr6:coauthVersionMax="47" xr10:uidLastSave="{00000000-0000-0000-0000-000000000000}"/>
  <bookViews>
    <workbookView xWindow="-120" yWindow="-120" windowWidth="29040" windowHeight="15720" tabRatio="849" activeTab="9" xr2:uid="{63614E1B-396C-413F-AE20-DB94B855398D}"/>
  </bookViews>
  <sheets>
    <sheet name="2014" sheetId="14" r:id="rId1"/>
    <sheet name="2013" sheetId="8" r:id="rId2"/>
    <sheet name="2012" sheetId="11" r:id="rId3"/>
    <sheet name="2011" sheetId="10" r:id="rId4"/>
    <sheet name="2010" sheetId="9" r:id="rId5"/>
    <sheet name="2009" sheetId="4" r:id="rId6"/>
    <sheet name="2008" sheetId="3" r:id="rId7"/>
    <sheet name="2007" sheetId="2" r:id="rId8"/>
    <sheet name="Sheet1" sheetId="13" state="hidden" r:id="rId9"/>
    <sheet name="Resumen 2007-2014" sheetId="1" r:id="rId10"/>
  </sheets>
  <definedNames>
    <definedName name="_xlnm.Print_Area" localSheetId="7">'2007'!$A$1:$P$85</definedName>
    <definedName name="_xlnm.Print_Area" localSheetId="6">'2008'!$A$1:$P$85</definedName>
    <definedName name="_xlnm.Print_Area" localSheetId="5">'2009'!$A$1:$D$86</definedName>
    <definedName name="_xlnm.Print_Area" localSheetId="4">'2010'!$A$1:$D$67</definedName>
    <definedName name="_xlnm.Print_Area" localSheetId="3">'2011'!$A$1:$C$67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0" i="14" l="1"/>
  <c r="O59" i="14"/>
  <c r="O58" i="14"/>
  <c r="O57" i="14"/>
  <c r="O52" i="14"/>
  <c r="O51" i="14"/>
  <c r="O50" i="14"/>
  <c r="O50" i="8" l="1"/>
  <c r="O51" i="8"/>
  <c r="O52" i="8"/>
  <c r="O57" i="8"/>
  <c r="O58" i="8"/>
  <c r="O59" i="8"/>
  <c r="O60" i="8"/>
  <c r="O61" i="11" l="1"/>
  <c r="O60" i="11"/>
  <c r="O59" i="11"/>
  <c r="O58" i="11"/>
  <c r="O53" i="11"/>
  <c r="O52" i="11"/>
  <c r="O51" i="11"/>
  <c r="O61" i="10" l="1"/>
  <c r="O60" i="10"/>
  <c r="O59" i="10"/>
  <c r="O58" i="10"/>
  <c r="O53" i="10"/>
  <c r="O52" i="10" l="1"/>
  <c r="O51" i="10"/>
  <c r="O60" i="9" l="1"/>
  <c r="O59" i="9"/>
  <c r="O58" i="9"/>
  <c r="O61" i="9"/>
  <c r="O53" i="9"/>
  <c r="O52" i="9"/>
  <c r="O51" i="9"/>
  <c r="O62" i="4" l="1"/>
  <c r="O61" i="4"/>
  <c r="O60" i="4"/>
  <c r="O59" i="4"/>
  <c r="O54" i="4"/>
  <c r="O53" i="4"/>
  <c r="O52" i="4"/>
  <c r="O58" i="3" l="1"/>
  <c r="O57" i="3"/>
  <c r="O56" i="3"/>
  <c r="O55" i="3"/>
  <c r="O62" i="3"/>
  <c r="O61" i="3"/>
  <c r="O60" i="3"/>
  <c r="O59" i="3"/>
  <c r="O54" i="3"/>
  <c r="O53" i="3"/>
  <c r="O52" i="3"/>
  <c r="O62" i="2" l="1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E51" i="2"/>
  <c r="D51" i="2"/>
  <c r="C51" i="2"/>
  <c r="O50" i="2"/>
  <c r="O49" i="2"/>
  <c r="C16" i="2"/>
  <c r="D16" i="2"/>
  <c r="E16" i="2"/>
  <c r="O16" i="2" s="1"/>
  <c r="F16" i="2"/>
  <c r="G16" i="2"/>
  <c r="H16" i="2"/>
  <c r="I16" i="2"/>
  <c r="J16" i="2"/>
  <c r="K16" i="2"/>
  <c r="L16" i="2"/>
  <c r="M16" i="2"/>
  <c r="N16" i="2"/>
  <c r="O17" i="2"/>
  <c r="O18" i="2"/>
  <c r="O19" i="2"/>
  <c r="O20" i="2"/>
  <c r="C21" i="2"/>
  <c r="D21" i="2"/>
  <c r="E21" i="2"/>
  <c r="F21" i="2"/>
  <c r="G21" i="2"/>
  <c r="H21" i="2"/>
  <c r="I21" i="2"/>
  <c r="M21" i="2"/>
  <c r="N21" i="2"/>
  <c r="O22" i="2"/>
  <c r="O23" i="2"/>
  <c r="C24" i="2"/>
  <c r="D24" i="2"/>
  <c r="O24" i="2" s="1"/>
  <c r="E24" i="2"/>
  <c r="F24" i="2"/>
  <c r="G24" i="2"/>
  <c r="H24" i="2"/>
  <c r="I24" i="2"/>
  <c r="J24" i="2"/>
  <c r="J21" i="2" s="1"/>
  <c r="K24" i="2"/>
  <c r="K21" i="2" s="1"/>
  <c r="L24" i="2"/>
  <c r="L21" i="2" s="1"/>
  <c r="M24" i="2"/>
  <c r="N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D48" i="2"/>
  <c r="E48" i="2"/>
  <c r="F48" i="2"/>
  <c r="O21" i="2" l="1"/>
  <c r="O51" i="2"/>
  <c r="C48" i="2"/>
  <c r="O48" i="2" s="1"/>
  <c r="N63" i="2" l="1"/>
  <c r="M63" i="2"/>
  <c r="L63" i="2"/>
  <c r="K63" i="2"/>
  <c r="J63" i="2"/>
  <c r="I63" i="2"/>
  <c r="H63" i="2"/>
  <c r="G63" i="2"/>
  <c r="F63" i="2"/>
  <c r="E63" i="2"/>
  <c r="D63" i="2"/>
  <c r="C63" i="2"/>
  <c r="N63" i="3"/>
  <c r="M63" i="3"/>
  <c r="L63" i="3"/>
  <c r="K63" i="3"/>
  <c r="J63" i="3"/>
  <c r="I63" i="3"/>
  <c r="H63" i="3"/>
  <c r="G63" i="3"/>
  <c r="F63" i="3"/>
  <c r="E63" i="3"/>
  <c r="D63" i="3"/>
  <c r="C63" i="3"/>
  <c r="N63" i="4"/>
  <c r="M63" i="4"/>
  <c r="L63" i="4"/>
  <c r="K63" i="4"/>
  <c r="J63" i="4"/>
  <c r="I63" i="4"/>
  <c r="H63" i="4"/>
  <c r="G63" i="4"/>
  <c r="F63" i="4"/>
  <c r="E63" i="4"/>
  <c r="D63" i="4"/>
  <c r="C63" i="4"/>
  <c r="N62" i="9"/>
  <c r="M62" i="9"/>
  <c r="L62" i="9"/>
  <c r="K62" i="9"/>
  <c r="J62" i="9"/>
  <c r="I62" i="9"/>
  <c r="H62" i="9"/>
  <c r="G62" i="9"/>
  <c r="F62" i="9"/>
  <c r="E62" i="9"/>
  <c r="D62" i="9"/>
  <c r="C62" i="9"/>
  <c r="O62" i="9" s="1"/>
  <c r="O62" i="11"/>
  <c r="N62" i="10"/>
  <c r="M62" i="10"/>
  <c r="L62" i="10"/>
  <c r="K62" i="10"/>
  <c r="J62" i="10"/>
  <c r="I62" i="10"/>
  <c r="H62" i="10"/>
  <c r="G62" i="10"/>
  <c r="F62" i="10"/>
  <c r="E62" i="10"/>
  <c r="D62" i="10"/>
  <c r="C62" i="10"/>
  <c r="O62" i="10" s="1"/>
  <c r="N62" i="11"/>
  <c r="M62" i="11"/>
  <c r="L62" i="11"/>
  <c r="K62" i="11"/>
  <c r="J62" i="11"/>
  <c r="I62" i="11"/>
  <c r="H62" i="11"/>
  <c r="G62" i="11"/>
  <c r="F62" i="11"/>
  <c r="E62" i="11"/>
  <c r="D62" i="11"/>
  <c r="C62" i="11"/>
  <c r="N61" i="8"/>
  <c r="M61" i="8"/>
  <c r="L61" i="8"/>
  <c r="K61" i="8"/>
  <c r="J61" i="8"/>
  <c r="I61" i="8"/>
  <c r="H61" i="8"/>
  <c r="G61" i="8"/>
  <c r="F61" i="8"/>
  <c r="E61" i="8"/>
  <c r="D61" i="8"/>
  <c r="C61" i="8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58" i="4"/>
  <c r="O57" i="4"/>
  <c r="O56" i="4"/>
  <c r="O55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57" i="9"/>
  <c r="O56" i="9"/>
  <c r="O55" i="9"/>
  <c r="O54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57" i="10"/>
  <c r="O56" i="10"/>
  <c r="O55" i="10"/>
  <c r="O54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57" i="11"/>
  <c r="O56" i="11"/>
  <c r="O55" i="11"/>
  <c r="O54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56" i="8"/>
  <c r="O55" i="8"/>
  <c r="O54" i="8"/>
  <c r="O53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56" i="14"/>
  <c r="O55" i="14"/>
  <c r="O54" i="14"/>
  <c r="O53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N61" i="14"/>
  <c r="M61" i="14"/>
  <c r="L61" i="14"/>
  <c r="K61" i="14"/>
  <c r="J61" i="14"/>
  <c r="I61" i="14"/>
  <c r="H61" i="14"/>
  <c r="G61" i="14"/>
  <c r="F61" i="14"/>
  <c r="E61" i="14"/>
  <c r="D61" i="14"/>
  <c r="C61" i="14"/>
  <c r="O63" i="3" l="1"/>
  <c r="O63" i="4"/>
  <c r="O61" i="8"/>
  <c r="O61" i="14"/>
  <c r="O63" i="2"/>
</calcChain>
</file>

<file path=xl/sharedStrings.xml><?xml version="1.0" encoding="utf-8"?>
<sst xmlns="http://schemas.openxmlformats.org/spreadsheetml/2006/main" count="644" uniqueCount="97">
  <si>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</si>
  <si>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</si>
  <si>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</si>
  <si>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</si>
  <si>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</si>
  <si>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</si>
  <si>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</si>
  <si>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</si>
  <si>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</si>
  <si>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</si>
  <si>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</si>
  <si>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</si>
  <si>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</si>
  <si>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</si>
  <si>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</si>
  <si>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</si>
  <si>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</si>
  <si>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</si>
  <si>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</si>
  <si>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</si>
  <si>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</si>
  <si>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</si>
  <si>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</si>
  <si>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</si>
  <si>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</si>
  <si>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</si>
  <si>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</si>
  <si>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</si>
  <si>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</si>
  <si>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</si>
  <si>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</si>
  <si>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</si>
  <si>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</si>
  <si>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</si>
  <si>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</si>
  <si>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</si>
  <si>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</si>
  <si>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</si>
  <si>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</si>
  <si>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</si>
  <si>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</si>
  <si>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</si>
  <si>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</si>
  <si>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</si>
  <si>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Otras Industrias Manufactureras</t>
  </si>
  <si>
    <t>Servicios</t>
  </si>
  <si>
    <t>Administración Pública</t>
  </si>
  <si>
    <t>Alquiler de Viviendas</t>
  </si>
  <si>
    <t>Comercio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</si>
  <si>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</si>
  <si>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</si>
  <si>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</si>
  <si>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</si>
  <si>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</si>
  <si>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</si>
  <si>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</si>
  <si>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</si>
  <si>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</si>
  <si>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</si>
  <si>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</si>
  <si>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</si>
  <si>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</si>
  <si>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</si>
  <si>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</si>
  <si>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</si>
  <si>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</si>
  <si>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</si>
  <si>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</si>
  <si>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</si>
  <si>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</si>
  <si>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t>Industrias Básicas de Hierro y Acero</t>
  </si>
  <si>
    <t>Comercio combustible</t>
  </si>
  <si>
    <t>Comercio vehículos</t>
  </si>
  <si>
    <t xml:space="preserve">b/ Electricidad, Gas y Agua incluye un estimado de las operaciones de esta actividad.    
</t>
  </si>
  <si>
    <t>Conservación, Producción y Procesamiento de Carnes</t>
  </si>
  <si>
    <t>Dirección General de Impuestos Internos</t>
  </si>
  <si>
    <t>Nota: Se refiere al período en que se realizó la operación y no en la fecha en que fue declarada ante la DGII.</t>
  </si>
  <si>
    <t>Sección de Análisis de Recaudación</t>
  </si>
  <si>
    <r>
      <t>2014</t>
    </r>
    <r>
      <rPr>
        <b/>
        <vertAlign val="superscript"/>
        <sz val="11"/>
        <color indexed="9"/>
        <rFont val="Times New Roman"/>
        <family val="1"/>
      </rPr>
      <t>a/</t>
    </r>
  </si>
  <si>
    <t>Nota: Datos actualizados al 1 de diciembre de 2017. Los mismos pueden presentar cambios por rectificaciones que hacen los contribuyentes en sus declaraciones.</t>
  </si>
  <si>
    <r>
      <t>2013</t>
    </r>
    <r>
      <rPr>
        <b/>
        <vertAlign val="superscript"/>
        <sz val="11"/>
        <color indexed="9"/>
        <rFont val="Times New Roman"/>
        <family val="1"/>
      </rPr>
      <t>a/</t>
    </r>
  </si>
  <si>
    <r>
      <t>2012</t>
    </r>
    <r>
      <rPr>
        <b/>
        <vertAlign val="superscript"/>
        <sz val="11"/>
        <color indexed="9"/>
        <rFont val="Times New Roman"/>
        <family val="1"/>
      </rPr>
      <t>a/</t>
    </r>
  </si>
  <si>
    <r>
      <t>2011</t>
    </r>
    <r>
      <rPr>
        <b/>
        <vertAlign val="superscript"/>
        <sz val="11"/>
        <color theme="0"/>
        <rFont val="Times New Roman"/>
        <family val="1"/>
      </rPr>
      <t>a/</t>
    </r>
  </si>
  <si>
    <t xml:space="preserve">Nota: Datos actualizados al 1 de diciembre de 2017. Los mismos pueden presentar cambios por rectificaciones que hacen los contribuyentes en sus declaraciones. </t>
  </si>
  <si>
    <r>
      <t>2010</t>
    </r>
    <r>
      <rPr>
        <b/>
        <vertAlign val="superscript"/>
        <sz val="11"/>
        <color theme="0"/>
        <rFont val="Times New Roman"/>
        <family val="1"/>
      </rPr>
      <t>a/</t>
    </r>
  </si>
  <si>
    <t>Nota: Datos generados al 1 de diciembre de 2017. Los mismos pueden presentar cambios por rectificaciones que hacen los contribuyentes en sus declaraciones.</t>
  </si>
  <si>
    <r>
      <t>2009</t>
    </r>
    <r>
      <rPr>
        <b/>
        <vertAlign val="superscript"/>
        <sz val="10.5"/>
        <color theme="0"/>
        <rFont val="Times New Roman"/>
        <family val="1"/>
      </rPr>
      <t>a/</t>
    </r>
  </si>
  <si>
    <r>
      <t>2008</t>
    </r>
    <r>
      <rPr>
        <b/>
        <vertAlign val="superscript"/>
        <sz val="10.5"/>
        <color theme="0"/>
        <rFont val="Times New Roman"/>
        <family val="1"/>
      </rPr>
      <t>a/</t>
    </r>
  </si>
  <si>
    <r>
      <t>2007</t>
    </r>
    <r>
      <rPr>
        <b/>
        <vertAlign val="superscript"/>
        <sz val="10.5"/>
        <color theme="0"/>
        <rFont val="Times New Roman"/>
        <family val="1"/>
      </rPr>
      <t>a/</t>
    </r>
  </si>
  <si>
    <t>2007</t>
  </si>
  <si>
    <t>2008</t>
  </si>
  <si>
    <t>2009</t>
  </si>
  <si>
    <t>2010</t>
  </si>
  <si>
    <t>2011</t>
  </si>
  <si>
    <t>2012</t>
  </si>
  <si>
    <t>2013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</si>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</sst>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34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Protection="0"/>
    <xf numFmtId="9" fontId="24" fillId="0" borderId="0" applyFont="0" applyFill="0" applyBorder="0" applyAlignment="0" applyProtection="0"/>
  </cellStyleXfs>
  <cellXfs count="171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164" fontId="20" fillId="0" borderId="4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11" fillId="0" borderId="0" xfId="0" applyFont="1"/>
    <xf numFmtId="0" fontId="22" fillId="2" borderId="0" xfId="0" applyFont="1" applyFill="1"/>
    <xf numFmtId="0" fontId="22" fillId="0" borderId="0" xfId="0" applyFont="1"/>
    <xf numFmtId="164" fontId="23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2" fillId="0" borderId="0" xfId="0" applyNumberFormat="1" applyFont="1"/>
    <xf numFmtId="43" fontId="11" fillId="0" borderId="0" xfId="1" applyFont="1"/>
    <xf numFmtId="165" fontId="0" fillId="0" borderId="0" xfId="0" applyNumberFormat="1"/>
    <xf numFmtId="0" fontId="24" fillId="7" borderId="16" xfId="3" applyFill="1" applyBorder="1"/>
    <xf numFmtId="0" fontId="24" fillId="7" borderId="17" xfId="3" applyFill="1" applyBorder="1"/>
    <xf numFmtId="0" fontId="24" fillId="0" borderId="0" xfId="3" applyNumberFormat="1"/>
    <xf numFmtId="0" fontId="24" fillId="7" borderId="18" xfId="3" applyFill="1" applyBorder="1"/>
    <xf numFmtId="0" fontId="24" fillId="7" borderId="0" xfId="3" applyFill="1" applyBorder="1"/>
    <xf numFmtId="0" fontId="27" fillId="7" borderId="0" xfId="3" applyFont="1" applyFill="1" applyBorder="1"/>
    <xf numFmtId="0" fontId="27" fillId="7" borderId="0" xfId="3" applyFont="1" applyFill="1" applyBorder="1" applyAlignment="1">
      <alignment horizontal="center" vertical="center"/>
    </xf>
    <xf numFmtId="49" fontId="32" fillId="7" borderId="19" xfId="3" applyNumberFormat="1" applyFont="1" applyFill="1" applyBorder="1" applyAlignment="1">
      <alignment horizontal="left"/>
    </xf>
    <xf numFmtId="168" fontId="32" fillId="7" borderId="19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49" fontId="31" fillId="7" borderId="20" xfId="3" applyNumberFormat="1" applyFont="1" applyFill="1" applyBorder="1" applyAlignment="1">
      <alignment horizontal="left"/>
    </xf>
    <xf numFmtId="168" fontId="31" fillId="7" borderId="20" xfId="3" applyNumberFormat="1" applyFont="1" applyFill="1" applyBorder="1" applyAlignment="1">
      <alignment horizontal="right"/>
    </xf>
    <xf numFmtId="49" fontId="31" fillId="7" borderId="19" xfId="3" applyNumberFormat="1" applyFont="1" applyFill="1" applyBorder="1" applyAlignment="1">
      <alignment horizontal="left"/>
    </xf>
    <xf numFmtId="165" fontId="31" fillId="7" borderId="19" xfId="3" applyNumberFormat="1" applyFont="1" applyFill="1" applyBorder="1" applyAlignment="1">
      <alignment horizontal="right"/>
    </xf>
    <xf numFmtId="165" fontId="31" fillId="7" borderId="0" xfId="3" applyNumberFormat="1" applyFont="1" applyFill="1" applyBorder="1" applyAlignment="1">
      <alignment horizontal="right"/>
    </xf>
    <xf numFmtId="49" fontId="31" fillId="7" borderId="0" xfId="3" applyNumberFormat="1" applyFont="1" applyFill="1" applyBorder="1" applyAlignment="1">
      <alignment horizontal="left"/>
    </xf>
    <xf numFmtId="165" fontId="32" fillId="7" borderId="0" xfId="3" applyNumberFormat="1" applyFont="1" applyFill="1" applyBorder="1" applyAlignment="1">
      <alignment horizontal="right"/>
    </xf>
    <xf numFmtId="168" fontId="31" fillId="7" borderId="0" xfId="3" applyNumberFormat="1" applyFont="1" applyFill="1" applyBorder="1" applyAlignment="1">
      <alignment horizontal="right"/>
    </xf>
    <xf numFmtId="169" fontId="24" fillId="7" borderId="0" xfId="3" applyNumberFormat="1" applyFill="1" applyBorder="1"/>
    <xf numFmtId="0" fontId="34" fillId="7" borderId="0" xfId="3" applyFont="1" applyFill="1" applyBorder="1" applyAlignment="1">
      <alignment horizontal="left"/>
    </xf>
    <xf numFmtId="49" fontId="33" fillId="7" borderId="0" xfId="3" applyNumberFormat="1" applyFont="1" applyFill="1" applyBorder="1" applyAlignment="1">
      <alignment horizontal="left"/>
    </xf>
    <xf numFmtId="0" fontId="33" fillId="7" borderId="0" xfId="3" applyFont="1" applyFill="1" applyBorder="1" applyAlignment="1">
      <alignment horizontal="left"/>
    </xf>
    <xf numFmtId="168" fontId="33" fillId="7" borderId="0" xfId="3" applyNumberFormat="1" applyFont="1" applyFill="1" applyBorder="1" applyAlignment="1">
      <alignment horizontal="left"/>
    </xf>
    <xf numFmtId="0" fontId="24" fillId="0" borderId="0" xfId="3" applyNumberFormat="1" applyBorder="1"/>
    <xf numFmtId="49" fontId="33" fillId="7" borderId="0" xfId="3" applyNumberFormat="1" applyFont="1" applyFill="1" applyBorder="1" applyAlignment="1">
      <alignment horizontal="left" vertical="center"/>
    </xf>
    <xf numFmtId="0" fontId="33" fillId="7" borderId="0" xfId="3" applyFont="1" applyFill="1" applyBorder="1" applyAlignment="1">
      <alignment horizontal="left" vertical="center"/>
    </xf>
    <xf numFmtId="49" fontId="29" fillId="5" borderId="21" xfId="3" applyNumberFormat="1" applyFont="1" applyFill="1" applyBorder="1" applyAlignment="1">
      <alignment horizontal="left"/>
    </xf>
    <xf numFmtId="165" fontId="29" fillId="5" borderId="22" xfId="3" applyNumberFormat="1" applyFont="1" applyFill="1" applyBorder="1" applyAlignment="1">
      <alignment horizontal="right"/>
    </xf>
    <xf numFmtId="49" fontId="29" fillId="5" borderId="23" xfId="3" applyNumberFormat="1" applyFont="1" applyFill="1" applyBorder="1" applyAlignment="1">
      <alignment horizontal="center"/>
    </xf>
    <xf numFmtId="0" fontId="24" fillId="7" borderId="1" xfId="3" applyFill="1" applyBorder="1"/>
    <xf numFmtId="0" fontId="27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7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5" xfId="0" applyFont="1" applyFill="1" applyBorder="1" applyAlignment="1">
      <alignment horizontal="left"/>
    </xf>
    <xf numFmtId="165" fontId="17" fillId="4" borderId="9" xfId="0" applyNumberFormat="1" applyFont="1" applyFill="1" applyBorder="1" applyAlignment="1">
      <alignment horizontal="right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" fillId="0" borderId="0" xfId="0" applyFont="1" applyAlignment="1">
      <alignment wrapText="1"/>
    </xf>
    <xf numFmtId="49" fontId="29" fillId="5" borderId="27" xfId="3" applyNumberFormat="1" applyFont="1" applyFill="1" applyBorder="1" applyAlignment="1">
      <alignment horizontal="left"/>
    </xf>
    <xf numFmtId="168" fontId="32" fillId="7" borderId="19" xfId="0" applyNumberFormat="1" applyFont="1" applyFill="1" applyBorder="1" applyAlignment="1">
      <alignment horizontal="right"/>
    </xf>
    <xf numFmtId="168" fontId="32" fillId="7" borderId="0" xfId="0" applyNumberFormat="1" applyFont="1" applyFill="1" applyAlignment="1">
      <alignment horizontal="right"/>
    </xf>
    <xf numFmtId="168" fontId="31" fillId="7" borderId="20" xfId="0" applyNumberFormat="1" applyFont="1" applyFill="1" applyBorder="1" applyAlignment="1">
      <alignment horizontal="right"/>
    </xf>
    <xf numFmtId="168" fontId="31" fillId="7" borderId="0" xfId="0" applyNumberFormat="1" applyFont="1" applyFill="1" applyAlignment="1">
      <alignment horizontal="right"/>
    </xf>
    <xf numFmtId="49" fontId="29" fillId="5" borderId="30" xfId="0" applyNumberFormat="1" applyFont="1" applyFill="1" applyBorder="1" applyAlignment="1">
      <alignment horizontal="center"/>
    </xf>
    <xf numFmtId="49" fontId="29" fillId="5" borderId="31" xfId="0" applyNumberFormat="1" applyFont="1" applyFill="1" applyBorder="1" applyAlignment="1">
      <alignment horizontal="center"/>
    </xf>
    <xf numFmtId="165" fontId="29" fillId="5" borderId="33" xfId="0" applyNumberFormat="1" applyFont="1" applyFill="1" applyBorder="1" applyAlignment="1">
      <alignment horizontal="right" vertical="center"/>
    </xf>
    <xf numFmtId="49" fontId="29" fillId="5" borderId="29" xfId="0" applyNumberFormat="1" applyFont="1" applyFill="1" applyBorder="1" applyAlignment="1">
      <alignment horizontal="center" vertical="center"/>
    </xf>
    <xf numFmtId="168" fontId="32" fillId="0" borderId="0" xfId="0" applyNumberFormat="1" applyFont="1" applyAlignment="1">
      <alignment horizontal="right"/>
    </xf>
    <xf numFmtId="168" fontId="31" fillId="0" borderId="20" xfId="0" applyNumberFormat="1" applyFont="1" applyBorder="1" applyAlignment="1">
      <alignment horizontal="right"/>
    </xf>
    <xf numFmtId="165" fontId="31" fillId="0" borderId="19" xfId="0" applyNumberFormat="1" applyFont="1" applyBorder="1" applyAlignment="1">
      <alignment horizontal="right"/>
    </xf>
    <xf numFmtId="165" fontId="31" fillId="0" borderId="0" xfId="0" applyNumberFormat="1" applyFont="1" applyAlignment="1">
      <alignment horizontal="right"/>
    </xf>
    <xf numFmtId="165" fontId="32" fillId="0" borderId="0" xfId="0" applyNumberFormat="1" applyFont="1" applyAlignment="1">
      <alignment horizontal="right"/>
    </xf>
    <xf numFmtId="168" fontId="31" fillId="0" borderId="0" xfId="0" applyNumberFormat="1" applyFont="1" applyAlignment="1">
      <alignment horizontal="right"/>
    </xf>
    <xf numFmtId="0" fontId="33" fillId="0" borderId="0" xfId="3" applyFont="1" applyFill="1" applyBorder="1" applyAlignment="1">
      <alignment horizontal="left"/>
    </xf>
    <xf numFmtId="0" fontId="34" fillId="0" borderId="0" xfId="3" applyFont="1" applyFill="1" applyBorder="1" applyAlignment="1">
      <alignment horizontal="left"/>
    </xf>
    <xf numFmtId="165" fontId="29" fillId="0" borderId="33" xfId="0" applyNumberFormat="1" applyFont="1" applyBorder="1" applyAlignment="1">
      <alignment horizontal="right" vertical="center"/>
    </xf>
    <xf numFmtId="169" fontId="24" fillId="0" borderId="0" xfId="3" applyNumberFormat="1" applyFill="1" applyBorder="1"/>
    <xf numFmtId="166" fontId="34" fillId="7" borderId="0" xfId="2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29" fillId="0" borderId="0" xfId="0" applyNumberFormat="1" applyFont="1" applyAlignment="1">
      <alignment horizontal="right" vertical="center"/>
    </xf>
    <xf numFmtId="166" fontId="24" fillId="0" borderId="0" xfId="2" applyNumberFormat="1" applyFont="1" applyFill="1" applyBorder="1"/>
    <xf numFmtId="165" fontId="5" fillId="0" borderId="0" xfId="0" applyNumberFormat="1" applyFont="1" applyAlignment="1">
      <alignment horizontal="right"/>
    </xf>
    <xf numFmtId="49" fontId="29" fillId="5" borderId="24" xfId="0" applyNumberFormat="1" applyFont="1" applyFill="1" applyBorder="1" applyAlignment="1">
      <alignment horizontal="center" vertical="center"/>
    </xf>
    <xf numFmtId="49" fontId="29" fillId="5" borderId="29" xfId="0" applyNumberFormat="1" applyFont="1" applyFill="1" applyBorder="1" applyAlignment="1">
      <alignment horizontal="center" vertical="center"/>
    </xf>
    <xf numFmtId="49" fontId="29" fillId="5" borderId="25" xfId="0" applyNumberFormat="1" applyFont="1" applyFill="1" applyBorder="1" applyAlignment="1">
      <alignment horizontal="center"/>
    </xf>
    <xf numFmtId="49" fontId="29" fillId="5" borderId="0" xfId="0" applyNumberFormat="1" applyFont="1" applyFill="1" applyAlignment="1">
      <alignment horizontal="center"/>
    </xf>
    <xf numFmtId="49" fontId="29" fillId="5" borderId="10" xfId="0" applyNumberFormat="1" applyFont="1" applyFill="1" applyBorder="1" applyAlignment="1">
      <alignment horizontal="center"/>
    </xf>
    <xf numFmtId="49" fontId="29" fillId="5" borderId="28" xfId="0" applyNumberFormat="1" applyFont="1" applyFill="1" applyBorder="1" applyAlignment="1">
      <alignment horizontal="center" vertical="center"/>
    </xf>
    <xf numFmtId="49" fontId="29" fillId="5" borderId="32" xfId="0" applyNumberFormat="1" applyFont="1" applyFill="1" applyBorder="1" applyAlignment="1">
      <alignment horizontal="center" vertical="center"/>
    </xf>
    <xf numFmtId="49" fontId="25" fillId="7" borderId="17" xfId="3" applyNumberFormat="1" applyFont="1" applyFill="1" applyBorder="1" applyAlignment="1">
      <alignment horizontal="center" vertical="center"/>
    </xf>
    <xf numFmtId="49" fontId="25" fillId="7" borderId="0" xfId="3" applyNumberFormat="1" applyFont="1" applyFill="1" applyBorder="1" applyAlignment="1">
      <alignment horizontal="center" vertical="center"/>
    </xf>
    <xf numFmtId="49" fontId="26" fillId="7" borderId="14" xfId="3" applyNumberFormat="1" applyFont="1" applyFill="1" applyBorder="1" applyAlignment="1">
      <alignment horizontal="center"/>
    </xf>
    <xf numFmtId="49" fontId="28" fillId="7" borderId="0" xfId="3" applyNumberFormat="1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 vertical="center"/>
    </xf>
    <xf numFmtId="49" fontId="29" fillId="5" borderId="24" xfId="3" applyNumberFormat="1" applyFont="1" applyFill="1" applyBorder="1" applyAlignment="1">
      <alignment horizontal="center" vertical="center"/>
    </xf>
    <xf numFmtId="0" fontId="29" fillId="5" borderId="21" xfId="3" applyFont="1" applyFill="1" applyBorder="1" applyAlignment="1">
      <alignment horizontal="center" vertical="center"/>
    </xf>
    <xf numFmtId="49" fontId="29" fillId="5" borderId="25" xfId="3" applyNumberFormat="1" applyFont="1" applyFill="1" applyBorder="1" applyAlignment="1">
      <alignment horizontal="center"/>
    </xf>
    <xf numFmtId="49" fontId="29" fillId="5" borderId="0" xfId="3" applyNumberFormat="1" applyFont="1" applyFill="1" applyBorder="1" applyAlignment="1">
      <alignment horizontal="center"/>
    </xf>
    <xf numFmtId="49" fontId="29" fillId="5" borderId="24" xfId="3" applyNumberFormat="1" applyFont="1" applyFill="1" applyBorder="1" applyAlignment="1">
      <alignment horizontal="center"/>
    </xf>
    <xf numFmtId="49" fontId="29" fillId="5" borderId="25" xfId="3" applyNumberFormat="1" applyFont="1" applyFill="1" applyBorder="1" applyAlignment="1">
      <alignment horizontal="center" vertical="center"/>
    </xf>
    <xf numFmtId="0" fontId="29" fillId="5" borderId="26" xfId="3" applyFont="1" applyFill="1" applyBorder="1" applyAlignment="1">
      <alignment horizontal="center" vertical="center"/>
    </xf>
    <xf numFmtId="0" fontId="25" fillId="7" borderId="17" xfId="3" applyFont="1" applyFill="1" applyBorder="1" applyAlignment="1">
      <alignment horizontal="center" vertical="center"/>
    </xf>
    <xf numFmtId="0" fontId="25" fillId="7" borderId="0" xfId="3" applyFont="1" applyFill="1" applyBorder="1" applyAlignment="1">
      <alignment horizontal="center" vertical="center"/>
    </xf>
    <xf numFmtId="49" fontId="26" fillId="7" borderId="0" xfId="3" applyNumberFormat="1" applyFont="1" applyFill="1" applyBorder="1" applyAlignment="1">
      <alignment horizontal="center"/>
    </xf>
    <xf numFmtId="0" fontId="26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0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center" vertical="center"/>
    </xf>
    <xf numFmtId="0" fontId="37" fillId="3" borderId="0" xfId="0" applyFont="1" applyFill="1" applyAlignment="1">
      <alignment horizontal="center"/>
    </xf>
    <xf numFmtId="0" fontId="38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5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37" fillId="3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7" fillId="4" borderId="10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1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99060</xdr:rowOff>
    </xdr:from>
    <xdr:to>
      <xdr:col>15</xdr:col>
      <xdr:colOff>0</xdr:colOff>
      <xdr:row>7</xdr:row>
      <xdr:rowOff>76200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C24E798D-4596-4F97-93D2-CB48F692CCCD}"/>
            </a:ext>
          </a:extLst>
        </xdr:cNvPr>
        <xdr:cNvSpPr txBox="1"/>
      </xdr:nvSpPr>
      <xdr:spPr>
        <a:xfrm>
          <a:off x="196215" y="1032510"/>
          <a:ext cx="15710535" cy="358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742951</xdr:colOff>
      <xdr:row>0</xdr:row>
      <xdr:rowOff>57150</xdr:rowOff>
    </xdr:from>
    <xdr:to>
      <xdr:col>14</xdr:col>
      <xdr:colOff>828675</xdr:colOff>
      <xdr:row>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25B3F7-9DD4-4EA8-B593-CA2BCF02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1" y="57150"/>
          <a:ext cx="191452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99060</xdr:rowOff>
    </xdr:from>
    <xdr:to>
      <xdr:col>15</xdr:col>
      <xdr:colOff>0</xdr:colOff>
      <xdr:row>7</xdr:row>
      <xdr:rowOff>142875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032510"/>
          <a:ext cx="15710535" cy="424815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742951</xdr:colOff>
      <xdr:row>0</xdr:row>
      <xdr:rowOff>57150</xdr:rowOff>
    </xdr:from>
    <xdr:to>
      <xdr:col>14</xdr:col>
      <xdr:colOff>828675</xdr:colOff>
      <xdr:row>3</xdr:row>
      <xdr:rowOff>209550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1" y="57150"/>
          <a:ext cx="191452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127001</xdr:colOff>
      <xdr:row>5</xdr:row>
      <xdr:rowOff>103719</xdr:rowOff>
    </xdr:from>
    <xdr:to>
      <xdr:col>14</xdr:col>
      <xdr:colOff>837142</xdr:colOff>
      <xdr:row>8</xdr:row>
      <xdr:rowOff>42335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59834" y="1003302"/>
          <a:ext cx="14267391" cy="510116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203816</xdr:colOff>
      <xdr:row>5</xdr:row>
      <xdr:rowOff>148167</xdr:rowOff>
    </xdr:from>
    <xdr:to>
      <xdr:col>14</xdr:col>
      <xdr:colOff>587006</xdr:colOff>
      <xdr:row>8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203816" y="1045289"/>
          <a:ext cx="12710312" cy="43883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361728</xdr:colOff>
      <xdr:row>0</xdr:row>
      <xdr:rowOff>41201</xdr:rowOff>
    </xdr:from>
    <xdr:to>
      <xdr:col>15</xdr:col>
      <xdr:colOff>235910</xdr:colOff>
      <xdr:row>3</xdr:row>
      <xdr:rowOff>193601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49025" y="41201"/>
          <a:ext cx="2044995" cy="750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185209</xdr:colOff>
      <xdr:row>6</xdr:row>
      <xdr:rowOff>52917</xdr:rowOff>
    </xdr:from>
    <xdr:to>
      <xdr:col>14</xdr:col>
      <xdr:colOff>582084</xdr:colOff>
      <xdr:row>9</xdr:row>
      <xdr:rowOff>137584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280459" y="1016000"/>
          <a:ext cx="11953875" cy="65616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119593</xdr:rowOff>
    </xdr:from>
    <xdr:to>
      <xdr:col>15</xdr:col>
      <xdr:colOff>47625</xdr:colOff>
      <xdr:row>8</xdr:row>
      <xdr:rowOff>123825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299509" y="1081618"/>
          <a:ext cx="15026216" cy="38523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82815</xdr:colOff>
      <xdr:row>6</xdr:row>
      <xdr:rowOff>29105</xdr:rowOff>
    </xdr:from>
    <xdr:to>
      <xdr:col>15</xdr:col>
      <xdr:colOff>59531</xdr:colOff>
      <xdr:row>9</xdr:row>
      <xdr:rowOff>71439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78065" y="993511"/>
          <a:ext cx="14704747" cy="61383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723899</xdr:colOff>
      <xdr:row>5</xdr:row>
      <xdr:rowOff>30481</xdr:rowOff>
    </xdr:from>
    <xdr:to>
      <xdr:col>10</xdr:col>
      <xdr:colOff>28574</xdr:colOff>
      <xdr:row>8</xdr:row>
      <xdr:rowOff>30481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723899" y="954406"/>
          <a:ext cx="11172825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190500</xdr:colOff>
      <xdr:row>0</xdr:row>
      <xdr:rowOff>114300</xdr:rowOff>
    </xdr:from>
    <xdr:to>
      <xdr:col>9</xdr:col>
      <xdr:colOff>895832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114300"/>
          <a:ext cx="1705457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7A45E-067D-45FD-98EE-8FA89DD3BC44}">
  <dimension ref="A1:O71"/>
  <sheetViews>
    <sheetView showGridLines="0" zoomScaleNormal="100" workbookViewId="0">
      <pane xSplit="2" ySplit="13" topLeftCell="C14" activePane="bottomRight" state="frozen"/>
      <selection pane="topRight" activeCell="C1" sqref="C1"/>
      <selection pane="bottomLeft" activeCell="A16" sqref="A16"/>
      <selection pane="bottomRight" activeCell="D19" sqref="D19"/>
    </sheetView>
  </sheetViews>
  <sheetFormatPr defaultColWidth="8.85546875" defaultRowHeight="15" customHeight="1" x14ac:dyDescent="0.25"/>
  <cols>
    <col min="1" max="1" width="3.42578125" style="56" customWidth="1"/>
    <col min="2" max="2" width="56.7109375" style="56" customWidth="1"/>
    <col min="3" max="3" width="13.85546875" style="56" customWidth="1"/>
    <col min="4" max="15" width="13.7109375" style="56" customWidth="1"/>
    <col min="16" max="16384" width="8.85546875" style="56"/>
  </cols>
  <sheetData>
    <row r="1" spans="1:15" ht="15.75" customHeight="1" x14ac:dyDescent="0.25">
      <c r="A1" s="54"/>
      <c r="B1" s="131" t="s">
        <v>67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15.75" customHeight="1" x14ac:dyDescent="0.25">
      <c r="A2" s="57"/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15.75" customHeight="1" x14ac:dyDescent="0.25">
      <c r="A3" s="57"/>
      <c r="B3" s="132" t="s">
        <v>63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17.25" customHeight="1" thickBot="1" x14ac:dyDescent="0.3">
      <c r="A4" s="57"/>
      <c r="B4" s="133" t="s">
        <v>77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9.6" customHeight="1" thickTop="1" thickBot="1" x14ac:dyDescent="0.3">
      <c r="A5" s="57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ht="15" customHeight="1" thickTop="1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15" customHeight="1" x14ac:dyDescent="0.25">
      <c r="A7" s="57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1:15" ht="15" customHeight="1" x14ac:dyDescent="0.25">
      <c r="A8" s="57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5.75" customHeight="1" x14ac:dyDescent="0.25">
      <c r="A9" s="57"/>
      <c r="B9" s="134" t="s">
        <v>69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5" ht="15.75" customHeight="1" x14ac:dyDescent="0.25">
      <c r="A10" s="57"/>
      <c r="B10" s="135" t="s">
        <v>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5" ht="8.1" customHeight="1" x14ac:dyDescent="0.25">
      <c r="A11" s="57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ht="17.25" x14ac:dyDescent="0.25">
      <c r="A12" s="57"/>
      <c r="B12" s="124" t="s">
        <v>1</v>
      </c>
      <c r="C12" s="126" t="s">
        <v>78</v>
      </c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8"/>
      <c r="O12" s="129" t="s">
        <v>2</v>
      </c>
    </row>
    <row r="13" spans="1:15" x14ac:dyDescent="0.25">
      <c r="A13" s="57"/>
      <c r="B13" s="125"/>
      <c r="C13" s="104" t="s">
        <v>3</v>
      </c>
      <c r="D13" s="105" t="s">
        <v>4</v>
      </c>
      <c r="E13" s="104" t="s">
        <v>5</v>
      </c>
      <c r="F13" s="104" t="s">
        <v>6</v>
      </c>
      <c r="G13" s="104" t="s">
        <v>7</v>
      </c>
      <c r="H13" s="104" t="s">
        <v>8</v>
      </c>
      <c r="I13" s="104" t="s">
        <v>9</v>
      </c>
      <c r="J13" s="104" t="s">
        <v>10</v>
      </c>
      <c r="K13" s="104" t="s">
        <v>11</v>
      </c>
      <c r="L13" s="104" t="s">
        <v>12</v>
      </c>
      <c r="M13" s="104" t="s">
        <v>13</v>
      </c>
      <c r="N13" s="104" t="s">
        <v>14</v>
      </c>
      <c r="O13" s="130"/>
    </row>
    <row r="14" spans="1:15" ht="16.5" customHeight="1" thickBot="1" x14ac:dyDescent="0.3">
      <c r="A14" s="57"/>
      <c r="B14" s="65" t="s">
        <v>15</v>
      </c>
      <c r="C14" s="102">
        <v>5101496451.5300007</v>
      </c>
      <c r="D14" s="102">
        <v>4990566512.5499992</v>
      </c>
      <c r="E14" s="102">
        <v>5223535376.5800009</v>
      </c>
      <c r="F14" s="102">
        <v>5478999346.0700006</v>
      </c>
      <c r="G14" s="102">
        <v>5823761739.8299999</v>
      </c>
      <c r="H14" s="102">
        <v>6425655172.7999992</v>
      </c>
      <c r="I14" s="102">
        <v>5720512993.1399994</v>
      </c>
      <c r="J14" s="102">
        <v>5490252678.5500002</v>
      </c>
      <c r="K14" s="102">
        <v>6614676249.3100004</v>
      </c>
      <c r="L14" s="102">
        <v>6137260107.0699997</v>
      </c>
      <c r="M14" s="102">
        <v>5520362514.0900002</v>
      </c>
      <c r="N14" s="102">
        <v>6731260588.5699997</v>
      </c>
      <c r="O14" s="102">
        <f t="shared" ref="O14:O61" si="0">+SUM(C14:N14)</f>
        <v>69258339730.089996</v>
      </c>
    </row>
    <row r="15" spans="1:15" ht="15" customHeight="1" x14ac:dyDescent="0.25">
      <c r="A15" s="57"/>
      <c r="B15" s="61" t="s">
        <v>16</v>
      </c>
      <c r="C15" s="100">
        <v>243245032.91999999</v>
      </c>
      <c r="D15" s="100">
        <v>225973127.22</v>
      </c>
      <c r="E15" s="100">
        <v>305438582.31999999</v>
      </c>
      <c r="F15" s="100">
        <v>344353400.57999998</v>
      </c>
      <c r="G15" s="100">
        <v>427266752.75999999</v>
      </c>
      <c r="H15" s="100">
        <v>310395545.20999998</v>
      </c>
      <c r="I15" s="100">
        <v>295116770.41000003</v>
      </c>
      <c r="J15" s="100">
        <v>295145155.88</v>
      </c>
      <c r="K15" s="100">
        <v>371498236.41000003</v>
      </c>
      <c r="L15" s="100">
        <v>347134517.38</v>
      </c>
      <c r="M15" s="100">
        <v>295378628.44</v>
      </c>
      <c r="N15" s="100">
        <v>359433183.49000001</v>
      </c>
      <c r="O15" s="100">
        <f t="shared" si="0"/>
        <v>3820378933.0200005</v>
      </c>
    </row>
    <row r="16" spans="1:15" x14ac:dyDescent="0.25">
      <c r="A16" s="57"/>
      <c r="B16" s="64" t="s">
        <v>17</v>
      </c>
      <c r="C16" s="101">
        <v>2019479086.26</v>
      </c>
      <c r="D16" s="101">
        <v>1998709494.0900002</v>
      </c>
      <c r="E16" s="101">
        <v>1998682033.8400002</v>
      </c>
      <c r="F16" s="101">
        <v>2095180886.04</v>
      </c>
      <c r="G16" s="101">
        <v>2136851343.6900001</v>
      </c>
      <c r="H16" s="101">
        <v>2159370085.8899999</v>
      </c>
      <c r="I16" s="101">
        <v>2144334155.5699999</v>
      </c>
      <c r="J16" s="101">
        <v>1998115408.3000002</v>
      </c>
      <c r="K16" s="101">
        <v>2967259808.2199998</v>
      </c>
      <c r="L16" s="101">
        <v>2474512708.1500001</v>
      </c>
      <c r="M16" s="101">
        <v>2007660335.5899999</v>
      </c>
      <c r="N16" s="101">
        <v>2087703353.53</v>
      </c>
      <c r="O16" s="101">
        <f t="shared" si="0"/>
        <v>26087858699.170002</v>
      </c>
    </row>
    <row r="17" spans="1:15" x14ac:dyDescent="0.25">
      <c r="A17" s="57"/>
      <c r="B17" s="64" t="s">
        <v>18</v>
      </c>
      <c r="C17" s="108">
        <v>2260322023.5900002</v>
      </c>
      <c r="D17" s="108">
        <v>2108337044.0099998</v>
      </c>
      <c r="E17" s="108">
        <v>2243091025.96</v>
      </c>
      <c r="F17" s="108">
        <v>2346118122.9100003</v>
      </c>
      <c r="G17" s="108">
        <v>2596140912.9200001</v>
      </c>
      <c r="H17" s="108">
        <v>2205590914.1300001</v>
      </c>
      <c r="I17" s="108">
        <v>2551283663.1599998</v>
      </c>
      <c r="J17" s="108">
        <v>2509918870.71</v>
      </c>
      <c r="K17" s="108">
        <v>2550767246.8300004</v>
      </c>
      <c r="L17" s="108">
        <v>2617050638.4699998</v>
      </c>
      <c r="M17" s="108">
        <v>2481515549.3200002</v>
      </c>
      <c r="N17" s="108">
        <v>3396474261.79</v>
      </c>
      <c r="O17" s="108">
        <f t="shared" si="0"/>
        <v>29866610273.800003</v>
      </c>
    </row>
    <row r="18" spans="1:15" x14ac:dyDescent="0.25">
      <c r="A18" s="57"/>
      <c r="B18" s="64" t="s">
        <v>19</v>
      </c>
      <c r="C18" s="108">
        <v>578450308.75999999</v>
      </c>
      <c r="D18" s="108">
        <v>657546847.23000002</v>
      </c>
      <c r="E18" s="108">
        <v>676323734.46000004</v>
      </c>
      <c r="F18" s="108">
        <v>693346936.53999996</v>
      </c>
      <c r="G18" s="108">
        <v>663502730.46000004</v>
      </c>
      <c r="H18" s="108">
        <v>1750298627.5699999</v>
      </c>
      <c r="I18" s="108">
        <v>729778404</v>
      </c>
      <c r="J18" s="108">
        <v>687073243.65999997</v>
      </c>
      <c r="K18" s="108">
        <v>725150957.85000002</v>
      </c>
      <c r="L18" s="108">
        <v>698562243.07000005</v>
      </c>
      <c r="M18" s="108">
        <v>735808000.74000001</v>
      </c>
      <c r="N18" s="108">
        <v>887649789.75999999</v>
      </c>
      <c r="O18" s="108">
        <f t="shared" si="0"/>
        <v>9483491824.1000004</v>
      </c>
    </row>
    <row r="19" spans="1:15" ht="15" customHeight="1" thickBot="1" x14ac:dyDescent="0.3">
      <c r="A19" s="57"/>
      <c r="B19" s="65" t="s">
        <v>20</v>
      </c>
      <c r="C19" s="109">
        <v>60805904118.709999</v>
      </c>
      <c r="D19" s="109">
        <v>59216911430.18</v>
      </c>
      <c r="E19" s="109">
        <v>72163687310.26001</v>
      </c>
      <c r="F19" s="109">
        <v>65285166492.540001</v>
      </c>
      <c r="G19" s="109">
        <v>67952115811.569992</v>
      </c>
      <c r="H19" s="109">
        <v>67893666344.589996</v>
      </c>
      <c r="I19" s="109">
        <v>69326872688.410004</v>
      </c>
      <c r="J19" s="109">
        <v>67335071024.029999</v>
      </c>
      <c r="K19" s="109">
        <v>78753266451.51001</v>
      </c>
      <c r="L19" s="109">
        <v>77732274927.099991</v>
      </c>
      <c r="M19" s="109">
        <v>70266278068.009995</v>
      </c>
      <c r="N19" s="109">
        <v>90677892956.75</v>
      </c>
      <c r="O19" s="109">
        <f t="shared" si="0"/>
        <v>847409107623.66003</v>
      </c>
    </row>
    <row r="20" spans="1:15" ht="15" customHeight="1" x14ac:dyDescent="0.25">
      <c r="A20" s="57"/>
      <c r="B20" s="67" t="s">
        <v>21</v>
      </c>
      <c r="C20" s="110">
        <v>7185336212.6499996</v>
      </c>
      <c r="D20" s="110">
        <v>8107798953.8600006</v>
      </c>
      <c r="E20" s="110">
        <v>9588215943.8599987</v>
      </c>
      <c r="F20" s="110">
        <v>8770113277.1800003</v>
      </c>
      <c r="G20" s="110">
        <v>6506205951.1600008</v>
      </c>
      <c r="H20" s="110">
        <v>9660412730.75</v>
      </c>
      <c r="I20" s="110">
        <v>7797402397.0600004</v>
      </c>
      <c r="J20" s="110">
        <v>7669767265.2399998</v>
      </c>
      <c r="K20" s="110">
        <v>19211343637.139999</v>
      </c>
      <c r="L20" s="110">
        <v>14936322051.65</v>
      </c>
      <c r="M20" s="110">
        <v>12134940185.699999</v>
      </c>
      <c r="N20" s="110">
        <v>23204757637.100002</v>
      </c>
      <c r="O20" s="110">
        <f t="shared" si="0"/>
        <v>134772616243.34999</v>
      </c>
    </row>
    <row r="21" spans="1:15" x14ac:dyDescent="0.25">
      <c r="A21" s="57"/>
      <c r="B21" s="70" t="s">
        <v>22</v>
      </c>
      <c r="C21" s="111">
        <v>6757897243.7299986</v>
      </c>
      <c r="D21" s="111">
        <v>5502956290.0999994</v>
      </c>
      <c r="E21" s="111">
        <v>7344514606.2000008</v>
      </c>
      <c r="F21" s="111">
        <v>5926626845.1700001</v>
      </c>
      <c r="G21" s="111">
        <v>6894615483.0299997</v>
      </c>
      <c r="H21" s="111">
        <v>6731554022.0200005</v>
      </c>
      <c r="I21" s="111">
        <v>6481409209.0499992</v>
      </c>
      <c r="J21" s="111">
        <v>7675124537.1599998</v>
      </c>
      <c r="K21" s="111">
        <v>7357588613.96</v>
      </c>
      <c r="L21" s="111">
        <v>6778011591.3599997</v>
      </c>
      <c r="M21" s="111">
        <v>4527752208.5199995</v>
      </c>
      <c r="N21" s="111">
        <v>7706350523.0300007</v>
      </c>
      <c r="O21" s="111">
        <f t="shared" si="0"/>
        <v>79684401173.330002</v>
      </c>
    </row>
    <row r="22" spans="1:15" x14ac:dyDescent="0.25">
      <c r="A22" s="57"/>
      <c r="B22" s="70" t="s">
        <v>23</v>
      </c>
      <c r="C22" s="111">
        <v>46862670662.330002</v>
      </c>
      <c r="D22" s="111">
        <v>45606156186.220001</v>
      </c>
      <c r="E22" s="111">
        <v>55230956760.200005</v>
      </c>
      <c r="F22" s="111">
        <v>50588426370.190002</v>
      </c>
      <c r="G22" s="111">
        <v>54551294377.37999</v>
      </c>
      <c r="H22" s="111">
        <v>51501699591.82</v>
      </c>
      <c r="I22" s="111">
        <v>55048061082.300003</v>
      </c>
      <c r="J22" s="111">
        <v>51990179221.629997</v>
      </c>
      <c r="K22" s="111">
        <v>52184334200.410004</v>
      </c>
      <c r="L22" s="111">
        <v>56017941284.089996</v>
      </c>
      <c r="M22" s="111">
        <v>53603585673.789993</v>
      </c>
      <c r="N22" s="111">
        <v>59766784796.619995</v>
      </c>
      <c r="O22" s="111">
        <f t="shared" si="0"/>
        <v>632952090206.97998</v>
      </c>
    </row>
    <row r="23" spans="1:15" x14ac:dyDescent="0.25">
      <c r="A23" s="57"/>
      <c r="B23" s="64" t="s">
        <v>74</v>
      </c>
      <c r="C23" s="112">
        <v>2748830781.6100001</v>
      </c>
      <c r="D23" s="112">
        <v>2383515300.4200001</v>
      </c>
      <c r="E23" s="112">
        <v>3076266666.4099998</v>
      </c>
      <c r="F23" s="112">
        <v>2562297994.6700001</v>
      </c>
      <c r="G23" s="112">
        <v>2609423067.21</v>
      </c>
      <c r="H23" s="112">
        <v>2480506931.6900001</v>
      </c>
      <c r="I23" s="112">
        <v>2436931254.0300002</v>
      </c>
      <c r="J23" s="112">
        <v>2537687623.0700002</v>
      </c>
      <c r="K23" s="112">
        <v>2525003703.5700002</v>
      </c>
      <c r="L23" s="112">
        <v>2863462304.1700001</v>
      </c>
      <c r="M23" s="112">
        <v>2585315425.9299998</v>
      </c>
      <c r="N23" s="112">
        <v>3206520153.0799999</v>
      </c>
      <c r="O23" s="112">
        <f t="shared" si="0"/>
        <v>32015761205.860001</v>
      </c>
    </row>
    <row r="24" spans="1:15" x14ac:dyDescent="0.25">
      <c r="A24" s="57"/>
      <c r="B24" s="64" t="s">
        <v>24</v>
      </c>
      <c r="C24" s="112">
        <v>1080667879.51</v>
      </c>
      <c r="D24" s="112">
        <v>1058425407.1299999</v>
      </c>
      <c r="E24" s="112">
        <v>1312541005.0899999</v>
      </c>
      <c r="F24" s="112">
        <v>1101629421.04</v>
      </c>
      <c r="G24" s="112">
        <v>1215776408.01</v>
      </c>
      <c r="H24" s="112">
        <v>1081487366.6500001</v>
      </c>
      <c r="I24" s="112">
        <v>1459581480.0799999</v>
      </c>
      <c r="J24" s="112">
        <v>1351271025.8399999</v>
      </c>
      <c r="K24" s="112">
        <v>1626849514.05</v>
      </c>
      <c r="L24" s="112">
        <v>1474217969.23</v>
      </c>
      <c r="M24" s="112">
        <v>2066247297.3600004</v>
      </c>
      <c r="N24" s="112">
        <v>1543989603.6299999</v>
      </c>
      <c r="O24" s="112">
        <f t="shared" si="0"/>
        <v>16372684377.619999</v>
      </c>
    </row>
    <row r="25" spans="1:15" x14ac:dyDescent="0.25">
      <c r="A25" s="57"/>
      <c r="B25" s="64" t="s">
        <v>25</v>
      </c>
      <c r="C25" s="112">
        <v>1659135146.29</v>
      </c>
      <c r="D25" s="112">
        <v>1569868912.0799999</v>
      </c>
      <c r="E25" s="112">
        <v>1756895953</v>
      </c>
      <c r="F25" s="112">
        <v>1612482546.1900001</v>
      </c>
      <c r="G25" s="112">
        <v>1805645195.75</v>
      </c>
      <c r="H25" s="112">
        <v>1547521942.3</v>
      </c>
      <c r="I25" s="112">
        <v>1721732195.0699999</v>
      </c>
      <c r="J25" s="112">
        <v>1737322515.8699999</v>
      </c>
      <c r="K25" s="112">
        <v>1624526160.9000001</v>
      </c>
      <c r="L25" s="112">
        <v>1797774570.6099999</v>
      </c>
      <c r="M25" s="112">
        <v>1666041045.6600001</v>
      </c>
      <c r="N25" s="112">
        <v>1938393179.5899999</v>
      </c>
      <c r="O25" s="112">
        <f t="shared" si="0"/>
        <v>20437339363.310001</v>
      </c>
    </row>
    <row r="26" spans="1:15" x14ac:dyDescent="0.25">
      <c r="A26" s="57"/>
      <c r="B26" s="64" t="s">
        <v>26</v>
      </c>
      <c r="C26" s="112">
        <v>2233848565.27</v>
      </c>
      <c r="D26" s="112">
        <v>1483202157.4100001</v>
      </c>
      <c r="E26" s="112">
        <v>2671707065.0999999</v>
      </c>
      <c r="F26" s="112">
        <v>1786835902.55</v>
      </c>
      <c r="G26" s="112">
        <v>2018394700.71</v>
      </c>
      <c r="H26" s="112">
        <v>2607440327.9400001</v>
      </c>
      <c r="I26" s="112">
        <v>1626526679.76</v>
      </c>
      <c r="J26" s="112">
        <v>1262227392.4400001</v>
      </c>
      <c r="K26" s="112">
        <v>1598216237.29</v>
      </c>
      <c r="L26" s="112">
        <v>1393251064.27</v>
      </c>
      <c r="M26" s="112">
        <v>1238322256.6800001</v>
      </c>
      <c r="N26" s="112">
        <v>1456763162.4000001</v>
      </c>
      <c r="O26" s="112">
        <f t="shared" si="0"/>
        <v>21376735511.820004</v>
      </c>
    </row>
    <row r="27" spans="1:15" x14ac:dyDescent="0.25">
      <c r="A27" s="57"/>
      <c r="B27" s="64" t="s">
        <v>27</v>
      </c>
      <c r="C27" s="112">
        <v>5112633851.4699993</v>
      </c>
      <c r="D27" s="112">
        <v>4291737396.8100004</v>
      </c>
      <c r="E27" s="112">
        <v>5922870686.0100002</v>
      </c>
      <c r="F27" s="112">
        <v>5907050783.0599995</v>
      </c>
      <c r="G27" s="112">
        <v>6226865581.9700003</v>
      </c>
      <c r="H27" s="112">
        <v>5642253903.6899996</v>
      </c>
      <c r="I27" s="112">
        <v>6236908508.7300005</v>
      </c>
      <c r="J27" s="112">
        <v>6268186241.21</v>
      </c>
      <c r="K27" s="112">
        <v>6039711437.0599995</v>
      </c>
      <c r="L27" s="112">
        <v>7083370675.29</v>
      </c>
      <c r="M27" s="112">
        <v>7450072556.7600002</v>
      </c>
      <c r="N27" s="112">
        <v>9531926194.9300003</v>
      </c>
      <c r="O27" s="112">
        <f t="shared" si="0"/>
        <v>75713587816.98999</v>
      </c>
    </row>
    <row r="28" spans="1:15" x14ac:dyDescent="0.25">
      <c r="A28" s="57"/>
      <c r="B28" s="64" t="s">
        <v>28</v>
      </c>
      <c r="C28" s="119">
        <v>443369580.19999999</v>
      </c>
      <c r="D28" s="119">
        <v>428002893.85000002</v>
      </c>
      <c r="E28" s="119">
        <v>483104004.51999998</v>
      </c>
      <c r="F28" s="119">
        <v>541483089.78999996</v>
      </c>
      <c r="G28" s="119">
        <v>921895097.75</v>
      </c>
      <c r="H28" s="119">
        <v>817722108.10000002</v>
      </c>
      <c r="I28" s="119">
        <v>1102467324.27</v>
      </c>
      <c r="J28" s="119">
        <v>563491375.02999997</v>
      </c>
      <c r="K28" s="119">
        <v>554740141.29999995</v>
      </c>
      <c r="L28" s="119">
        <v>373274578.47000003</v>
      </c>
      <c r="M28" s="119">
        <v>334282245.79000002</v>
      </c>
      <c r="N28" s="119">
        <v>541016933.95000005</v>
      </c>
      <c r="O28" s="119">
        <f t="shared" si="0"/>
        <v>7104849373.0199995</v>
      </c>
    </row>
    <row r="29" spans="1:15" x14ac:dyDescent="0.25">
      <c r="A29" s="57"/>
      <c r="B29" s="64" t="s">
        <v>29</v>
      </c>
      <c r="C29" s="112">
        <v>2076573547.3599999</v>
      </c>
      <c r="D29" s="112">
        <v>2096293100.6900001</v>
      </c>
      <c r="E29" s="112">
        <v>2322636418.1900001</v>
      </c>
      <c r="F29" s="112">
        <v>2290339707.1900001</v>
      </c>
      <c r="G29" s="112">
        <v>2451808143.4299998</v>
      </c>
      <c r="H29" s="112">
        <v>2141173730.6099999</v>
      </c>
      <c r="I29" s="112">
        <v>2424415610.3899999</v>
      </c>
      <c r="J29" s="112">
        <v>2392659303.0100002</v>
      </c>
      <c r="K29" s="112">
        <v>2300461753.7199998</v>
      </c>
      <c r="L29" s="112">
        <v>2544401425.75</v>
      </c>
      <c r="M29" s="112">
        <v>2393339127.6500001</v>
      </c>
      <c r="N29" s="112">
        <v>2640866251.25</v>
      </c>
      <c r="O29" s="112">
        <f t="shared" si="0"/>
        <v>28074968119.240005</v>
      </c>
    </row>
    <row r="30" spans="1:15" x14ac:dyDescent="0.25">
      <c r="A30" s="57"/>
      <c r="B30" s="64" t="s">
        <v>30</v>
      </c>
      <c r="C30" s="112">
        <v>1504993206.46</v>
      </c>
      <c r="D30" s="112">
        <v>1454983736.4400001</v>
      </c>
      <c r="E30" s="112">
        <v>1764557429.97</v>
      </c>
      <c r="F30" s="112">
        <v>1614353564.0599999</v>
      </c>
      <c r="G30" s="112">
        <v>1706595985.1400001</v>
      </c>
      <c r="H30" s="112">
        <v>1442017439.97</v>
      </c>
      <c r="I30" s="112">
        <v>1627853403.04</v>
      </c>
      <c r="J30" s="112">
        <v>1575579561.6199999</v>
      </c>
      <c r="K30" s="112">
        <v>1671559752.97</v>
      </c>
      <c r="L30" s="112">
        <v>1907753058.26</v>
      </c>
      <c r="M30" s="112">
        <v>1650417468.9000001</v>
      </c>
      <c r="N30" s="112">
        <v>1869433076.6900001</v>
      </c>
      <c r="O30" s="112">
        <f t="shared" si="0"/>
        <v>19790097683.52</v>
      </c>
    </row>
    <row r="31" spans="1:15" x14ac:dyDescent="0.25">
      <c r="A31" s="57"/>
      <c r="B31" s="64" t="s">
        <v>31</v>
      </c>
      <c r="C31" s="112">
        <v>420405213.02999997</v>
      </c>
      <c r="D31" s="112">
        <v>446356963.73000002</v>
      </c>
      <c r="E31" s="112">
        <v>474867012.74000001</v>
      </c>
      <c r="F31" s="112">
        <v>461798086.87</v>
      </c>
      <c r="G31" s="112">
        <v>481640026.44999999</v>
      </c>
      <c r="H31" s="112">
        <v>419995018.37</v>
      </c>
      <c r="I31" s="112">
        <v>443429061.97000003</v>
      </c>
      <c r="J31" s="112">
        <v>437246154.91000003</v>
      </c>
      <c r="K31" s="112">
        <v>509482103.20999998</v>
      </c>
      <c r="L31" s="112">
        <v>512914933.88</v>
      </c>
      <c r="M31" s="112">
        <v>507191295.79000002</v>
      </c>
      <c r="N31" s="112">
        <v>649551582.25</v>
      </c>
      <c r="O31" s="112">
        <f t="shared" si="0"/>
        <v>5764877453.1999998</v>
      </c>
    </row>
    <row r="32" spans="1:15" x14ac:dyDescent="0.25">
      <c r="A32" s="57"/>
      <c r="B32" s="64" t="s">
        <v>32</v>
      </c>
      <c r="C32" s="112">
        <v>836749051.50999999</v>
      </c>
      <c r="D32" s="112">
        <v>976549017.09000003</v>
      </c>
      <c r="E32" s="112">
        <v>1306796640.05</v>
      </c>
      <c r="F32" s="112">
        <v>1129334714.74</v>
      </c>
      <c r="G32" s="112">
        <v>1277779343.3800001</v>
      </c>
      <c r="H32" s="112">
        <v>1186764368.1600001</v>
      </c>
      <c r="I32" s="112">
        <v>1261779956.0899999</v>
      </c>
      <c r="J32" s="112">
        <v>1022566891.16</v>
      </c>
      <c r="K32" s="112">
        <v>1114363828.0899999</v>
      </c>
      <c r="L32" s="112">
        <v>1568973674.3299999</v>
      </c>
      <c r="M32" s="112">
        <v>1481263817.48</v>
      </c>
      <c r="N32" s="112">
        <v>1055735375.37</v>
      </c>
      <c r="O32" s="112">
        <f t="shared" si="0"/>
        <v>14218656677.450001</v>
      </c>
    </row>
    <row r="33" spans="1:15" x14ac:dyDescent="0.25">
      <c r="A33" s="57"/>
      <c r="B33" s="64" t="s">
        <v>33</v>
      </c>
      <c r="C33" s="112">
        <v>1149061778.74</v>
      </c>
      <c r="D33" s="112">
        <v>1085593377.55</v>
      </c>
      <c r="E33" s="112">
        <v>1177050049.47</v>
      </c>
      <c r="F33" s="112">
        <v>1156403660.0699999</v>
      </c>
      <c r="G33" s="112">
        <v>1243406384.5999999</v>
      </c>
      <c r="H33" s="112">
        <v>1076345418.05</v>
      </c>
      <c r="I33" s="112">
        <v>1164450391.3199999</v>
      </c>
      <c r="J33" s="112">
        <v>1132530145.4100001</v>
      </c>
      <c r="K33" s="112">
        <v>1165909316.79</v>
      </c>
      <c r="L33" s="112">
        <v>1310084203.5999999</v>
      </c>
      <c r="M33" s="112">
        <v>1225774341.9200001</v>
      </c>
      <c r="N33" s="112">
        <v>1383790684.5899999</v>
      </c>
      <c r="O33" s="112">
        <f t="shared" si="0"/>
        <v>14270399752.110001</v>
      </c>
    </row>
    <row r="34" spans="1:15" x14ac:dyDescent="0.25">
      <c r="A34" s="57"/>
      <c r="B34" s="64" t="s">
        <v>34</v>
      </c>
      <c r="C34" s="112">
        <v>1716938548.5699999</v>
      </c>
      <c r="D34" s="112">
        <v>1614051017.6600001</v>
      </c>
      <c r="E34" s="112">
        <v>2100404989.22</v>
      </c>
      <c r="F34" s="112">
        <v>1852445221.72</v>
      </c>
      <c r="G34" s="112">
        <v>1981745280.3199999</v>
      </c>
      <c r="H34" s="112">
        <v>1820347123.8199999</v>
      </c>
      <c r="I34" s="112">
        <v>2017537038.02</v>
      </c>
      <c r="J34" s="112">
        <v>1912385081.78</v>
      </c>
      <c r="K34" s="112">
        <v>1894747480.8</v>
      </c>
      <c r="L34" s="112">
        <v>2065198319.9400001</v>
      </c>
      <c r="M34" s="112">
        <v>1774639096.6700001</v>
      </c>
      <c r="N34" s="112">
        <v>1942610974.1099999</v>
      </c>
      <c r="O34" s="112">
        <f t="shared" si="0"/>
        <v>22693050172.629997</v>
      </c>
    </row>
    <row r="35" spans="1:15" x14ac:dyDescent="0.25">
      <c r="A35" s="57"/>
      <c r="B35" s="64" t="s">
        <v>35</v>
      </c>
      <c r="C35" s="112">
        <v>1218792862.9200001</v>
      </c>
      <c r="D35" s="112">
        <v>1253906269.1300001</v>
      </c>
      <c r="E35" s="112">
        <v>1354174221.0799999</v>
      </c>
      <c r="F35" s="112">
        <v>1297559696.6900001</v>
      </c>
      <c r="G35" s="112">
        <v>1306257861.46</v>
      </c>
      <c r="H35" s="112">
        <v>1270463083.05</v>
      </c>
      <c r="I35" s="112">
        <v>1350054605.4000001</v>
      </c>
      <c r="J35" s="112">
        <v>1538965675.8099999</v>
      </c>
      <c r="K35" s="112">
        <v>1396683598.6700001</v>
      </c>
      <c r="L35" s="112">
        <v>1469185505.5999999</v>
      </c>
      <c r="M35" s="112">
        <v>1313636619.98</v>
      </c>
      <c r="N35" s="112">
        <v>1472241143.9400001</v>
      </c>
      <c r="O35" s="112">
        <f t="shared" si="0"/>
        <v>16241921143.73</v>
      </c>
    </row>
    <row r="36" spans="1:15" x14ac:dyDescent="0.25">
      <c r="A36" s="57"/>
      <c r="B36" s="64" t="s">
        <v>36</v>
      </c>
      <c r="C36" s="112">
        <v>364914804.95999998</v>
      </c>
      <c r="D36" s="112">
        <v>374781029.56</v>
      </c>
      <c r="E36" s="112">
        <v>474308448.47000003</v>
      </c>
      <c r="F36" s="112">
        <v>421240184.85000002</v>
      </c>
      <c r="G36" s="112">
        <v>549930607.92999995</v>
      </c>
      <c r="H36" s="112">
        <v>391253824.75</v>
      </c>
      <c r="I36" s="112">
        <v>462392775.00999999</v>
      </c>
      <c r="J36" s="112">
        <v>432304293.16000003</v>
      </c>
      <c r="K36" s="112">
        <v>422762469.57999998</v>
      </c>
      <c r="L36" s="112">
        <v>565883034.24000001</v>
      </c>
      <c r="M36" s="112">
        <v>606320449.04999995</v>
      </c>
      <c r="N36" s="112">
        <v>638574861.28999996</v>
      </c>
      <c r="O36" s="112">
        <f t="shared" si="0"/>
        <v>5704666782.8499994</v>
      </c>
    </row>
    <row r="37" spans="1:15" x14ac:dyDescent="0.25">
      <c r="A37" s="57"/>
      <c r="B37" s="64" t="s">
        <v>37</v>
      </c>
      <c r="C37" s="112">
        <v>168100039.12</v>
      </c>
      <c r="D37" s="112">
        <v>184871234.88999999</v>
      </c>
      <c r="E37" s="112">
        <v>218858909.44</v>
      </c>
      <c r="F37" s="112">
        <v>175819597.72</v>
      </c>
      <c r="G37" s="112">
        <v>202810811.53</v>
      </c>
      <c r="H37" s="119">
        <v>138680066.21000001</v>
      </c>
      <c r="I37" s="112">
        <v>168512412.75</v>
      </c>
      <c r="J37" s="119">
        <v>125724105.79000001</v>
      </c>
      <c r="K37" s="112">
        <v>130037805.58</v>
      </c>
      <c r="L37" s="112">
        <v>193319649.38</v>
      </c>
      <c r="M37" s="112">
        <v>173119817.24000001</v>
      </c>
      <c r="N37" s="112">
        <v>141021739.59</v>
      </c>
      <c r="O37" s="112">
        <f t="shared" si="0"/>
        <v>2020876189.2399998</v>
      </c>
    </row>
    <row r="38" spans="1:15" x14ac:dyDescent="0.25">
      <c r="A38" s="57"/>
      <c r="B38" s="64" t="s">
        <v>38</v>
      </c>
      <c r="C38" s="112">
        <v>9146459138.7600002</v>
      </c>
      <c r="D38" s="112">
        <v>9385303959.1700001</v>
      </c>
      <c r="E38" s="112">
        <v>10750392556.76</v>
      </c>
      <c r="F38" s="112">
        <v>9909435634.8299999</v>
      </c>
      <c r="G38" s="112">
        <v>10359264387.01</v>
      </c>
      <c r="H38" s="112">
        <v>9613022018.2999992</v>
      </c>
      <c r="I38" s="112">
        <v>10127914738.85</v>
      </c>
      <c r="J38" s="112">
        <v>9847085569.3999996</v>
      </c>
      <c r="K38" s="112">
        <v>9698525056.2600002</v>
      </c>
      <c r="L38" s="112">
        <v>8974846634.2099991</v>
      </c>
      <c r="M38" s="112">
        <v>8419148837.0799999</v>
      </c>
      <c r="N38" s="112">
        <v>7646323976.75</v>
      </c>
      <c r="O38" s="112">
        <f t="shared" si="0"/>
        <v>113877722507.37999</v>
      </c>
    </row>
    <row r="39" spans="1:15" x14ac:dyDescent="0.25">
      <c r="A39" s="57"/>
      <c r="B39" s="64" t="s">
        <v>39</v>
      </c>
      <c r="C39" s="112">
        <v>843351563.32999992</v>
      </c>
      <c r="D39" s="112">
        <v>917130595.92000008</v>
      </c>
      <c r="E39" s="112">
        <v>1012837044.8100001</v>
      </c>
      <c r="F39" s="112">
        <v>1020575369.9299999</v>
      </c>
      <c r="G39" s="112">
        <v>1093063339.4499998</v>
      </c>
      <c r="H39" s="112">
        <v>1051114279.1500001</v>
      </c>
      <c r="I39" s="112">
        <v>1175445226.76</v>
      </c>
      <c r="J39" s="112">
        <v>1099864682.9300001</v>
      </c>
      <c r="K39" s="112">
        <v>1091380458.51</v>
      </c>
      <c r="L39" s="112">
        <v>1238277139.4000001</v>
      </c>
      <c r="M39" s="112">
        <v>1228616084.0999999</v>
      </c>
      <c r="N39" s="112">
        <v>1285816904.78</v>
      </c>
      <c r="O39" s="112">
        <f t="shared" si="0"/>
        <v>13057472689.070002</v>
      </c>
    </row>
    <row r="40" spans="1:15" x14ac:dyDescent="0.25">
      <c r="A40" s="57"/>
      <c r="B40" s="64" t="s">
        <v>40</v>
      </c>
      <c r="C40" s="112">
        <v>23653177.52</v>
      </c>
      <c r="D40" s="112">
        <v>29175149.559999999</v>
      </c>
      <c r="E40" s="112">
        <v>30103252.800000001</v>
      </c>
      <c r="F40" s="112">
        <v>32853501.390000001</v>
      </c>
      <c r="G40" s="112">
        <v>30425939.260000002</v>
      </c>
      <c r="H40" s="112">
        <v>22179715.850000001</v>
      </c>
      <c r="I40" s="112">
        <v>35109593.109999999</v>
      </c>
      <c r="J40" s="112">
        <v>33334130.399999999</v>
      </c>
      <c r="K40" s="112">
        <v>34716880.729999997</v>
      </c>
      <c r="L40" s="112">
        <v>42288889.25</v>
      </c>
      <c r="M40" s="112">
        <v>54173608.270000003</v>
      </c>
      <c r="N40" s="112">
        <v>60618636.590000004</v>
      </c>
      <c r="O40" s="112">
        <f t="shared" si="0"/>
        <v>428632474.73000002</v>
      </c>
    </row>
    <row r="41" spans="1:15" x14ac:dyDescent="0.25">
      <c r="A41" s="57"/>
      <c r="B41" s="64" t="s">
        <v>41</v>
      </c>
      <c r="C41" s="112">
        <v>1879114644.6400001</v>
      </c>
      <c r="D41" s="112">
        <v>2034252120.5599999</v>
      </c>
      <c r="E41" s="112">
        <v>1966134084.22</v>
      </c>
      <c r="F41" s="112">
        <v>1978512932.76</v>
      </c>
      <c r="G41" s="112">
        <v>2140267135.6800001</v>
      </c>
      <c r="H41" s="112">
        <v>2116286908.01</v>
      </c>
      <c r="I41" s="112">
        <v>2408627951.9400001</v>
      </c>
      <c r="J41" s="112">
        <v>2072755625.1199999</v>
      </c>
      <c r="K41" s="112">
        <v>2132756663.3699999</v>
      </c>
      <c r="L41" s="112">
        <v>2524919975.1300001</v>
      </c>
      <c r="M41" s="112">
        <v>2232999554.77</v>
      </c>
      <c r="N41" s="112">
        <v>2074806747.27</v>
      </c>
      <c r="O41" s="112">
        <f t="shared" si="0"/>
        <v>25561434343.470001</v>
      </c>
    </row>
    <row r="42" spans="1:15" x14ac:dyDescent="0.25">
      <c r="A42" s="57"/>
      <c r="B42" s="64" t="s">
        <v>42</v>
      </c>
      <c r="C42" s="112">
        <v>475391124.23000002</v>
      </c>
      <c r="D42" s="112">
        <v>613979781.44000006</v>
      </c>
      <c r="E42" s="112">
        <v>663253471.90999997</v>
      </c>
      <c r="F42" s="112">
        <v>748981474.86000001</v>
      </c>
      <c r="G42" s="112">
        <v>866335062.38999999</v>
      </c>
      <c r="H42" s="112">
        <v>1086375331.8</v>
      </c>
      <c r="I42" s="112">
        <v>1148747807.96</v>
      </c>
      <c r="J42" s="112">
        <v>1057241962.84</v>
      </c>
      <c r="K42" s="112">
        <v>987866845.21000004</v>
      </c>
      <c r="L42" s="112">
        <v>971052490.72000003</v>
      </c>
      <c r="M42" s="112">
        <v>1067529687.24</v>
      </c>
      <c r="N42" s="112">
        <v>1260404947.8099999</v>
      </c>
      <c r="O42" s="112">
        <f t="shared" si="0"/>
        <v>10947159988.41</v>
      </c>
    </row>
    <row r="43" spans="1:15" x14ac:dyDescent="0.25">
      <c r="A43" s="57"/>
      <c r="B43" s="64" t="s">
        <v>43</v>
      </c>
      <c r="C43" s="112">
        <v>2103355372.02</v>
      </c>
      <c r="D43" s="112">
        <v>2027610211.1700001</v>
      </c>
      <c r="E43" s="112">
        <v>1840007138.8499999</v>
      </c>
      <c r="F43" s="112">
        <v>1758003081.1099999</v>
      </c>
      <c r="G43" s="112">
        <v>2046945306.8399999</v>
      </c>
      <c r="H43" s="112">
        <v>1912147994.5699999</v>
      </c>
      <c r="I43" s="112">
        <v>2253020184.02</v>
      </c>
      <c r="J43" s="112">
        <v>1814289709.3800001</v>
      </c>
      <c r="K43" s="112">
        <v>2108971871.95</v>
      </c>
      <c r="L43" s="112">
        <v>2551138584.4299998</v>
      </c>
      <c r="M43" s="112">
        <v>2337989222.23</v>
      </c>
      <c r="N43" s="112">
        <v>2436460972.8699999</v>
      </c>
      <c r="O43" s="112">
        <f t="shared" si="0"/>
        <v>25189939649.439999</v>
      </c>
    </row>
    <row r="44" spans="1:15" x14ac:dyDescent="0.25">
      <c r="A44" s="57"/>
      <c r="B44" s="64" t="s">
        <v>70</v>
      </c>
      <c r="C44" s="112">
        <v>2024221104.4200001</v>
      </c>
      <c r="D44" s="112">
        <v>1999985436.53</v>
      </c>
      <c r="E44" s="112">
        <v>2201167196.7800002</v>
      </c>
      <c r="F44" s="112">
        <v>2020150091.1900001</v>
      </c>
      <c r="G44" s="112">
        <v>2357502716.3099999</v>
      </c>
      <c r="H44" s="112">
        <v>2320029629.21</v>
      </c>
      <c r="I44" s="112">
        <v>2574787157.8899999</v>
      </c>
      <c r="J44" s="112">
        <v>2331815820.2800002</v>
      </c>
      <c r="K44" s="112">
        <v>2496901560.21</v>
      </c>
      <c r="L44" s="112">
        <v>2523964455.5</v>
      </c>
      <c r="M44" s="112">
        <v>2307880091.3600001</v>
      </c>
      <c r="N44" s="112">
        <v>2416068808.6599998</v>
      </c>
      <c r="O44" s="112">
        <f t="shared" si="0"/>
        <v>27574474068.339996</v>
      </c>
    </row>
    <row r="45" spans="1:15" x14ac:dyDescent="0.25">
      <c r="A45" s="57"/>
      <c r="B45" s="64" t="s">
        <v>44</v>
      </c>
      <c r="C45" s="112">
        <v>7632109680.3900003</v>
      </c>
      <c r="D45" s="112">
        <v>7896581117.4300003</v>
      </c>
      <c r="E45" s="112">
        <v>10350022515.309999</v>
      </c>
      <c r="F45" s="112">
        <v>9208840112.9099998</v>
      </c>
      <c r="G45" s="112">
        <v>9657515994.7999992</v>
      </c>
      <c r="H45" s="112">
        <v>9316571061.5699997</v>
      </c>
      <c r="I45" s="112">
        <v>9819835725.8400002</v>
      </c>
      <c r="J45" s="112">
        <v>9443644335.1700001</v>
      </c>
      <c r="K45" s="112">
        <v>9058159560.5900002</v>
      </c>
      <c r="L45" s="112">
        <v>10068388148.43</v>
      </c>
      <c r="M45" s="112">
        <v>9489265725.8799992</v>
      </c>
      <c r="N45" s="112">
        <v>12573848885.23</v>
      </c>
      <c r="O45" s="112">
        <f t="shared" si="0"/>
        <v>114514782863.55</v>
      </c>
    </row>
    <row r="46" spans="1:15" ht="15" customHeight="1" thickBot="1" x14ac:dyDescent="0.3">
      <c r="A46" s="57"/>
      <c r="B46" s="65" t="s">
        <v>45</v>
      </c>
      <c r="C46" s="109">
        <v>171778306682.95001</v>
      </c>
      <c r="D46" s="109">
        <v>165415202644.20999</v>
      </c>
      <c r="E46" s="109">
        <v>181358580414.41003</v>
      </c>
      <c r="F46" s="109">
        <v>177370403851.11996</v>
      </c>
      <c r="G46" s="109">
        <v>181154039185.37</v>
      </c>
      <c r="H46" s="109">
        <v>176760253924.31003</v>
      </c>
      <c r="I46" s="109">
        <v>187965230321.78</v>
      </c>
      <c r="J46" s="109">
        <v>182645604318.17001</v>
      </c>
      <c r="K46" s="109">
        <v>177527231335.20004</v>
      </c>
      <c r="L46" s="109">
        <v>182393981339.66998</v>
      </c>
      <c r="M46" s="109">
        <v>184915732950.87</v>
      </c>
      <c r="N46" s="109">
        <v>236845521191.81003</v>
      </c>
      <c r="O46" s="109">
        <f t="shared" si="0"/>
        <v>2206130088159.8701</v>
      </c>
    </row>
    <row r="47" spans="1:15" ht="15" customHeight="1" x14ac:dyDescent="0.25">
      <c r="A47" s="57"/>
      <c r="B47" s="67" t="s">
        <v>46</v>
      </c>
      <c r="C47" s="110">
        <v>220122852.36000001</v>
      </c>
      <c r="D47" s="110">
        <v>219981436.19999999</v>
      </c>
      <c r="E47" s="110">
        <v>242067172.59</v>
      </c>
      <c r="F47" s="110">
        <v>234474731.69999999</v>
      </c>
      <c r="G47" s="110">
        <v>241914754.81999999</v>
      </c>
      <c r="H47" s="110">
        <v>225518832.69</v>
      </c>
      <c r="I47" s="110">
        <v>244634006.84</v>
      </c>
      <c r="J47" s="110">
        <v>227539017.25999999</v>
      </c>
      <c r="K47" s="110">
        <v>229223273.03999999</v>
      </c>
      <c r="L47" s="110">
        <v>244635435.16999999</v>
      </c>
      <c r="M47" s="110">
        <v>201165720.19</v>
      </c>
      <c r="N47" s="110">
        <v>221276787.74000001</v>
      </c>
      <c r="O47" s="110">
        <f t="shared" si="0"/>
        <v>2752554020.5999994</v>
      </c>
    </row>
    <row r="48" spans="1:15" x14ac:dyDescent="0.25">
      <c r="A48" s="57"/>
      <c r="B48" s="70" t="s">
        <v>47</v>
      </c>
      <c r="C48" s="111">
        <v>4884064219.6599998</v>
      </c>
      <c r="D48" s="111">
        <v>4775791567.2600002</v>
      </c>
      <c r="E48" s="111">
        <v>5344553248.4099998</v>
      </c>
      <c r="F48" s="111">
        <v>5172541741.2799997</v>
      </c>
      <c r="G48" s="111">
        <v>4729902608.6300001</v>
      </c>
      <c r="H48" s="111">
        <v>5263395055.5900002</v>
      </c>
      <c r="I48" s="111">
        <v>5390267847.4799995</v>
      </c>
      <c r="J48" s="120">
        <v>5379780353.9300003</v>
      </c>
      <c r="K48" s="111">
        <v>5859614526.46</v>
      </c>
      <c r="L48" s="111">
        <v>5084357949.6899996</v>
      </c>
      <c r="M48" s="111">
        <v>4905673774.3199997</v>
      </c>
      <c r="N48" s="111">
        <v>6875374528.71</v>
      </c>
      <c r="O48" s="111">
        <f t="shared" si="0"/>
        <v>63665317421.419998</v>
      </c>
    </row>
    <row r="49" spans="1:15" x14ac:dyDescent="0.25">
      <c r="A49" s="57"/>
      <c r="B49" s="70" t="s">
        <v>48</v>
      </c>
      <c r="C49" s="111">
        <v>82873985149.369995</v>
      </c>
      <c r="D49" s="111">
        <v>79583938022.920013</v>
      </c>
      <c r="E49" s="111">
        <v>89721979383.570007</v>
      </c>
      <c r="F49" s="111">
        <v>86702739007.369995</v>
      </c>
      <c r="G49" s="111">
        <v>90668678716.130005</v>
      </c>
      <c r="H49" s="111">
        <v>85327155350.770004</v>
      </c>
      <c r="I49" s="111">
        <v>92491169082.480011</v>
      </c>
      <c r="J49" s="111">
        <v>89579449435.300003</v>
      </c>
      <c r="K49" s="111">
        <v>85733287955.650009</v>
      </c>
      <c r="L49" s="111">
        <v>93271917977.050003</v>
      </c>
      <c r="M49" s="111">
        <v>92467035131.559998</v>
      </c>
      <c r="N49" s="111">
        <v>113063711810</v>
      </c>
      <c r="O49" s="111">
        <f t="shared" si="0"/>
        <v>1081485047022.1702</v>
      </c>
    </row>
    <row r="50" spans="1:15" x14ac:dyDescent="0.25">
      <c r="A50" s="57"/>
      <c r="B50" s="64" t="s">
        <v>71</v>
      </c>
      <c r="C50" s="37">
        <v>26496393567.119999</v>
      </c>
      <c r="D50" s="37">
        <v>25566422972.459999</v>
      </c>
      <c r="E50" s="37">
        <v>28189587668.040001</v>
      </c>
      <c r="F50" s="37">
        <v>26964062365.989998</v>
      </c>
      <c r="G50" s="37">
        <v>27429214589.420002</v>
      </c>
      <c r="H50" s="37">
        <v>25940843888.060001</v>
      </c>
      <c r="I50" s="37">
        <v>27598776114.389999</v>
      </c>
      <c r="J50" s="37">
        <v>26928736967.420002</v>
      </c>
      <c r="K50" s="37">
        <v>24937320679.029999</v>
      </c>
      <c r="L50" s="37">
        <v>25205388225.860001</v>
      </c>
      <c r="M50" s="37">
        <v>23605895781.629997</v>
      </c>
      <c r="N50" s="37">
        <v>24068232415.739998</v>
      </c>
      <c r="O50" s="37">
        <f t="shared" ref="O50" si="1">SUM(C50:N50)</f>
        <v>312930875235.15997</v>
      </c>
    </row>
    <row r="51" spans="1:15" x14ac:dyDescent="0.25">
      <c r="A51" s="57"/>
      <c r="B51" s="64" t="s">
        <v>72</v>
      </c>
      <c r="C51" s="37">
        <v>7933865117.8999996</v>
      </c>
      <c r="D51" s="37">
        <v>7532840215.6800003</v>
      </c>
      <c r="E51" s="37">
        <v>8946812166.210001</v>
      </c>
      <c r="F51" s="37">
        <v>7880938973.3400002</v>
      </c>
      <c r="G51" s="37">
        <v>9154347679.3500004</v>
      </c>
      <c r="H51" s="37">
        <v>8454790358.1599998</v>
      </c>
      <c r="I51" s="37">
        <v>9410591276.6999989</v>
      </c>
      <c r="J51" s="37">
        <v>9037430406.2300014</v>
      </c>
      <c r="K51" s="37">
        <v>8728711016.4899998</v>
      </c>
      <c r="L51" s="37">
        <v>10955747852.210001</v>
      </c>
      <c r="M51" s="37">
        <v>10483355212.870001</v>
      </c>
      <c r="N51" s="37">
        <v>13533516611.119999</v>
      </c>
      <c r="O51" s="37">
        <f>SUM(C51:N51)</f>
        <v>112052946886.25999</v>
      </c>
    </row>
    <row r="52" spans="1:15" x14ac:dyDescent="0.25">
      <c r="A52" s="57"/>
      <c r="B52" s="64" t="s">
        <v>49</v>
      </c>
      <c r="C52" s="37">
        <v>48443726464.349998</v>
      </c>
      <c r="D52" s="37">
        <v>46484674834.780006</v>
      </c>
      <c r="E52" s="37">
        <v>52585579549.32</v>
      </c>
      <c r="F52" s="37">
        <v>51857737668.040001</v>
      </c>
      <c r="G52" s="37">
        <v>54085116447.359993</v>
      </c>
      <c r="H52" s="37">
        <v>50931521104.549995</v>
      </c>
      <c r="I52" s="37">
        <v>55481801691.390015</v>
      </c>
      <c r="J52" s="37">
        <v>53613282061.650002</v>
      </c>
      <c r="K52" s="37">
        <v>52067256260.130005</v>
      </c>
      <c r="L52" s="37">
        <v>57110781898.979996</v>
      </c>
      <c r="M52" s="37">
        <v>58377784137.060013</v>
      </c>
      <c r="N52" s="37">
        <v>75461962783.139999</v>
      </c>
      <c r="O52" s="37">
        <f>SUM(C52:N52)</f>
        <v>656501224900.75012</v>
      </c>
    </row>
    <row r="53" spans="1:15" x14ac:dyDescent="0.25">
      <c r="A53" s="57"/>
      <c r="B53" s="70" t="s">
        <v>50</v>
      </c>
      <c r="C53" s="113">
        <v>10227506218.700001</v>
      </c>
      <c r="D53" s="113">
        <v>9819485252.2900009</v>
      </c>
      <c r="E53" s="113">
        <v>10236669765.370001</v>
      </c>
      <c r="F53" s="113">
        <v>10352571228.58</v>
      </c>
      <c r="G53" s="113">
        <v>11151283313.6</v>
      </c>
      <c r="H53" s="113">
        <v>10155795568.389999</v>
      </c>
      <c r="I53" s="113">
        <v>10773654732.629999</v>
      </c>
      <c r="J53" s="113">
        <v>10541132795.93</v>
      </c>
      <c r="K53" s="113">
        <v>10288356018.18</v>
      </c>
      <c r="L53" s="113">
        <v>10185510775.42</v>
      </c>
      <c r="M53" s="113">
        <v>10286331295.799999</v>
      </c>
      <c r="N53" s="113">
        <v>11945958007.379999</v>
      </c>
      <c r="O53" s="113">
        <f t="shared" si="0"/>
        <v>125964254972.26999</v>
      </c>
    </row>
    <row r="54" spans="1:15" x14ac:dyDescent="0.25">
      <c r="A54" s="57"/>
      <c r="B54" s="70" t="s">
        <v>51</v>
      </c>
      <c r="C54" s="113">
        <v>14561657197.540001</v>
      </c>
      <c r="D54" s="113">
        <v>14021883816.23</v>
      </c>
      <c r="E54" s="113">
        <v>13946811971.1</v>
      </c>
      <c r="F54" s="113">
        <v>15760450466.030001</v>
      </c>
      <c r="G54" s="113">
        <v>15900215301.299999</v>
      </c>
      <c r="H54" s="113">
        <v>16659516014.780001</v>
      </c>
      <c r="I54" s="113">
        <v>17180390759.150002</v>
      </c>
      <c r="J54" s="113">
        <v>17203175157.950001</v>
      </c>
      <c r="K54" s="113">
        <v>20788262130.93</v>
      </c>
      <c r="L54" s="113">
        <v>16346738276.82</v>
      </c>
      <c r="M54" s="113">
        <v>19283520755.23</v>
      </c>
      <c r="N54" s="113">
        <v>16546120175.59</v>
      </c>
      <c r="O54" s="113">
        <f t="shared" si="0"/>
        <v>198198742022.65002</v>
      </c>
    </row>
    <row r="55" spans="1:15" x14ac:dyDescent="0.25">
      <c r="A55" s="57"/>
      <c r="B55" s="70" t="s">
        <v>52</v>
      </c>
      <c r="C55" s="113">
        <v>11445425463.470001</v>
      </c>
      <c r="D55" s="113">
        <v>10685619128.68</v>
      </c>
      <c r="E55" s="113">
        <v>11655333828.52</v>
      </c>
      <c r="F55" s="113">
        <v>10632879620.370001</v>
      </c>
      <c r="G55" s="113">
        <v>9416657056.8999996</v>
      </c>
      <c r="H55" s="113">
        <v>9242722528.0100002</v>
      </c>
      <c r="I55" s="113">
        <v>9726101176.039999</v>
      </c>
      <c r="J55" s="113">
        <v>9147843613.5799999</v>
      </c>
      <c r="K55" s="113">
        <v>6825415546.1199999</v>
      </c>
      <c r="L55" s="113">
        <v>7665609649.5300007</v>
      </c>
      <c r="M55" s="113">
        <v>9315296562.6100006</v>
      </c>
      <c r="N55" s="113">
        <v>14691038568.290001</v>
      </c>
      <c r="O55" s="113">
        <f t="shared" si="0"/>
        <v>120449942742.12</v>
      </c>
    </row>
    <row r="56" spans="1:15" x14ac:dyDescent="0.25">
      <c r="A56" s="57"/>
      <c r="B56" s="70" t="s">
        <v>53</v>
      </c>
      <c r="C56" s="113">
        <v>23296018869.369995</v>
      </c>
      <c r="D56" s="113">
        <v>20529962127.790005</v>
      </c>
      <c r="E56" s="113">
        <v>22283733772.270004</v>
      </c>
      <c r="F56" s="113">
        <v>22266248095.779999</v>
      </c>
      <c r="G56" s="113">
        <v>21709474714.900002</v>
      </c>
      <c r="H56" s="113">
        <v>23524479879.09</v>
      </c>
      <c r="I56" s="113">
        <v>24260131622.939999</v>
      </c>
      <c r="J56" s="113">
        <v>23437326472.91</v>
      </c>
      <c r="K56" s="113">
        <v>21394119470.759998</v>
      </c>
      <c r="L56" s="113">
        <v>21369614818.98</v>
      </c>
      <c r="M56" s="113">
        <v>20319690790.849998</v>
      </c>
      <c r="N56" s="113">
        <v>35070658528.220001</v>
      </c>
      <c r="O56" s="113">
        <f t="shared" si="0"/>
        <v>279461459163.86005</v>
      </c>
    </row>
    <row r="57" spans="1:15" x14ac:dyDescent="0.25">
      <c r="A57" s="57"/>
      <c r="B57" s="70" t="s">
        <v>54</v>
      </c>
      <c r="C57" s="39">
        <v>954719276.20000005</v>
      </c>
      <c r="D57" s="39">
        <v>818042217.61000001</v>
      </c>
      <c r="E57" s="39">
        <v>932200184.94999993</v>
      </c>
      <c r="F57" s="39">
        <v>884185658.26999986</v>
      </c>
      <c r="G57" s="39">
        <v>1140660902.46</v>
      </c>
      <c r="H57" s="39">
        <v>850235561.79000008</v>
      </c>
      <c r="I57" s="39">
        <v>744719109.83000004</v>
      </c>
      <c r="J57" s="39">
        <v>946027689.8900001</v>
      </c>
      <c r="K57" s="39">
        <v>1192199572.23</v>
      </c>
      <c r="L57" s="39">
        <v>835959877.46000004</v>
      </c>
      <c r="M57" s="39">
        <v>866619174.30000007</v>
      </c>
      <c r="N57" s="39">
        <v>1293489926.8499999</v>
      </c>
      <c r="O57" s="40">
        <f t="shared" ref="O57" si="2">SUM(C57:N57)</f>
        <v>11459059151.839998</v>
      </c>
    </row>
    <row r="58" spans="1:15" x14ac:dyDescent="0.25">
      <c r="A58" s="57"/>
      <c r="B58" s="70" t="s">
        <v>55</v>
      </c>
      <c r="C58" s="39">
        <v>2131112961.9000001</v>
      </c>
      <c r="D58" s="39">
        <v>2065966779.8</v>
      </c>
      <c r="E58" s="39">
        <v>2296815695.9200001</v>
      </c>
      <c r="F58" s="39">
        <v>2180476861.1199999</v>
      </c>
      <c r="G58" s="39">
        <v>2339620713.3899999</v>
      </c>
      <c r="H58" s="39">
        <v>2262253060.23</v>
      </c>
      <c r="I58" s="39">
        <v>2494572675.8699999</v>
      </c>
      <c r="J58" s="39">
        <v>2389274126.96</v>
      </c>
      <c r="K58" s="39">
        <v>2262436976.0700002</v>
      </c>
      <c r="L58" s="39">
        <v>2479546623.9099998</v>
      </c>
      <c r="M58" s="39">
        <v>2278055975.0900002</v>
      </c>
      <c r="N58" s="39">
        <v>2287097160.5900002</v>
      </c>
      <c r="O58" s="40">
        <f>SUM(C58:N58)</f>
        <v>27467229610.849998</v>
      </c>
    </row>
    <row r="59" spans="1:15" x14ac:dyDescent="0.25">
      <c r="A59" s="57"/>
      <c r="B59" s="70" t="s">
        <v>56</v>
      </c>
      <c r="C59" s="39">
        <v>8764943620.5</v>
      </c>
      <c r="D59" s="39">
        <v>8477201092.1300001</v>
      </c>
      <c r="E59" s="39">
        <v>9461936184.5599995</v>
      </c>
      <c r="F59" s="39">
        <v>9166051967.3099995</v>
      </c>
      <c r="G59" s="39">
        <v>9083695508.2800007</v>
      </c>
      <c r="H59" s="39">
        <v>9046258107.0699997</v>
      </c>
      <c r="I59" s="39">
        <v>9824207604.9200001</v>
      </c>
      <c r="J59" s="39">
        <v>9268096055.3299999</v>
      </c>
      <c r="K59" s="39">
        <v>8360209741.54</v>
      </c>
      <c r="L59" s="39">
        <v>8889698729.3099995</v>
      </c>
      <c r="M59" s="39">
        <v>9063866763.4200001</v>
      </c>
      <c r="N59" s="39">
        <v>10113143630.68</v>
      </c>
      <c r="O59" s="40">
        <f>SUM(C59:N59)</f>
        <v>109519309005.04999</v>
      </c>
    </row>
    <row r="60" spans="1:15" x14ac:dyDescent="0.25">
      <c r="A60" s="57"/>
      <c r="B60" s="70" t="s">
        <v>57</v>
      </c>
      <c r="C60" s="39">
        <v>12418750853.879999</v>
      </c>
      <c r="D60" s="39">
        <v>14417331203.299999</v>
      </c>
      <c r="E60" s="39">
        <v>15236479207.15</v>
      </c>
      <c r="F60" s="39">
        <v>14017784473.309999</v>
      </c>
      <c r="G60" s="39">
        <v>14771935594.959999</v>
      </c>
      <c r="H60" s="39">
        <v>14202923965.9</v>
      </c>
      <c r="I60" s="39">
        <v>14835381703.6</v>
      </c>
      <c r="J60" s="39">
        <v>14525959599.129999</v>
      </c>
      <c r="K60" s="39">
        <v>14594106124.219999</v>
      </c>
      <c r="L60" s="39">
        <v>16020391226.33</v>
      </c>
      <c r="M60" s="39">
        <v>15928477007.5</v>
      </c>
      <c r="N60" s="39">
        <v>24737652067.759998</v>
      </c>
      <c r="O60" s="40">
        <f>SUM(C60:N60)</f>
        <v>185707173027.04001</v>
      </c>
    </row>
    <row r="61" spans="1:15" x14ac:dyDescent="0.25">
      <c r="A61" s="57"/>
      <c r="B61" s="107" t="s">
        <v>2</v>
      </c>
      <c r="C61" s="106">
        <f t="shared" ref="C61:N61" si="3">C14+C19+C46</f>
        <v>237685707253.19</v>
      </c>
      <c r="D61" s="106">
        <f t="shared" si="3"/>
        <v>229622680586.94</v>
      </c>
      <c r="E61" s="106">
        <f t="shared" si="3"/>
        <v>258745803101.25006</v>
      </c>
      <c r="F61" s="106">
        <f t="shared" si="3"/>
        <v>248134569689.72998</v>
      </c>
      <c r="G61" s="106">
        <f t="shared" si="3"/>
        <v>254929916736.76999</v>
      </c>
      <c r="H61" s="106">
        <f t="shared" si="3"/>
        <v>251079575441.70001</v>
      </c>
      <c r="I61" s="106">
        <f t="shared" si="3"/>
        <v>263012616003.33002</v>
      </c>
      <c r="J61" s="106">
        <f t="shared" si="3"/>
        <v>255470928020.75</v>
      </c>
      <c r="K61" s="106">
        <f t="shared" si="3"/>
        <v>262895174036.02005</v>
      </c>
      <c r="L61" s="106">
        <f t="shared" si="3"/>
        <v>266263516373.83997</v>
      </c>
      <c r="M61" s="106">
        <f t="shared" si="3"/>
        <v>260702373532.96997</v>
      </c>
      <c r="N61" s="106">
        <f t="shared" si="3"/>
        <v>334254674737.13</v>
      </c>
      <c r="O61" s="106">
        <f t="shared" si="0"/>
        <v>3122797535513.6201</v>
      </c>
    </row>
    <row r="62" spans="1:15" x14ac:dyDescent="0.25">
      <c r="A62" s="57"/>
      <c r="B62" s="79" t="s">
        <v>79</v>
      </c>
      <c r="C62" s="80"/>
      <c r="D62" s="74"/>
      <c r="E62" s="74"/>
      <c r="F62" s="74"/>
      <c r="G62" s="74"/>
      <c r="H62" s="74"/>
      <c r="I62" s="74"/>
      <c r="J62" s="74"/>
      <c r="K62" s="116"/>
      <c r="L62" s="121"/>
      <c r="M62" s="121"/>
      <c r="N62" s="121"/>
      <c r="O62" s="74"/>
    </row>
    <row r="63" spans="1:15" ht="13.5" customHeight="1" x14ac:dyDescent="0.25">
      <c r="A63" s="57"/>
      <c r="B63" s="75" t="s">
        <v>59</v>
      </c>
      <c r="C63" s="76"/>
      <c r="D63" s="74"/>
      <c r="E63" s="74"/>
      <c r="F63" s="74"/>
      <c r="G63" s="74"/>
      <c r="H63" s="74"/>
      <c r="I63" s="74"/>
      <c r="J63" s="74"/>
      <c r="K63" s="118"/>
      <c r="L63" s="118"/>
      <c r="M63" s="118"/>
      <c r="N63" s="118"/>
      <c r="O63" s="74"/>
    </row>
    <row r="64" spans="1:15" ht="13.5" customHeight="1" x14ac:dyDescent="0.25">
      <c r="A64" s="57"/>
      <c r="B64" s="75" t="s">
        <v>66</v>
      </c>
      <c r="C64" s="114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</row>
    <row r="65" spans="1:15" ht="15" customHeight="1" x14ac:dyDescent="0.25">
      <c r="A65" s="57"/>
      <c r="B65" s="58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</row>
    <row r="66" spans="1:15" ht="15" customHeight="1" x14ac:dyDescent="0.25">
      <c r="A66" s="57"/>
      <c r="B66" s="58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17"/>
    </row>
    <row r="67" spans="1:15" ht="15" customHeight="1" x14ac:dyDescent="0.25">
      <c r="A67" s="57"/>
      <c r="B67" s="58"/>
      <c r="C67" s="58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</row>
    <row r="68" spans="1:15" ht="15" customHeight="1" x14ac:dyDescent="0.25">
      <c r="A68" s="57"/>
      <c r="B68" s="58"/>
      <c r="C68" s="58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</row>
    <row r="69" spans="1:15" ht="15" customHeight="1" x14ac:dyDescent="0.25">
      <c r="A69" s="57"/>
      <c r="B69" s="58"/>
      <c r="C69" s="58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</row>
    <row r="70" spans="1:15" ht="15" customHeight="1" x14ac:dyDescent="0.25">
      <c r="A70" s="58"/>
      <c r="B70" s="58"/>
      <c r="C70" s="58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ht="15" customHeight="1" x14ac:dyDescent="0.2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</row>
  </sheetData>
  <mergeCells count="9">
    <mergeCell ref="B12:B13"/>
    <mergeCell ref="C12:N12"/>
    <mergeCell ref="O12:O13"/>
    <mergeCell ref="B1:O1"/>
    <mergeCell ref="B2:O2"/>
    <mergeCell ref="B3:O3"/>
    <mergeCell ref="B4:O4"/>
    <mergeCell ref="B9:O9"/>
    <mergeCell ref="B10:O10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1"/>
  <sheetViews>
    <sheetView showGridLines="0" zoomScaleNormal="100" workbookViewId="0">
      <pane xSplit="2" ySplit="13" topLeftCell="C14" activePane="bottomRight" state="frozen"/>
      <selection pane="topRight" activeCell="C1" sqref="C1"/>
      <selection pane="bottomLeft" activeCell="A16" sqref="A16"/>
      <selection pane="bottomRight" activeCell="F25" sqref="F25"/>
    </sheetView>
  </sheetViews>
  <sheetFormatPr defaultColWidth="8.85546875" defaultRowHeight="15" customHeight="1" x14ac:dyDescent="0.25"/>
  <cols>
    <col min="1" max="1" width="3.42578125" style="56" customWidth="1"/>
    <col min="2" max="2" width="56.7109375" style="56" customWidth="1"/>
    <col min="3" max="3" width="13.85546875" style="56" customWidth="1"/>
    <col min="4" max="15" width="13.7109375" style="56" customWidth="1"/>
    <col min="16" max="16384" width="8.85546875" style="56"/>
  </cols>
  <sheetData>
    <row r="1" spans="1:15" ht="15.75" customHeight="1" x14ac:dyDescent="0.25">
      <c r="A1" s="54"/>
      <c r="B1" s="131" t="s">
        <v>67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15.75" customHeight="1" x14ac:dyDescent="0.25">
      <c r="A2" s="57"/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ht="15.75" customHeight="1" x14ac:dyDescent="0.25">
      <c r="A3" s="57"/>
      <c r="B3" s="132" t="s">
        <v>63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ht="17.25" customHeight="1" thickBot="1" x14ac:dyDescent="0.3">
      <c r="A4" s="57"/>
      <c r="B4" s="133" t="s">
        <v>77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9.6" customHeight="1" thickTop="1" thickBot="1" x14ac:dyDescent="0.3">
      <c r="A5" s="57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5" ht="15" customHeight="1" thickTop="1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15" customHeight="1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5" ht="15" customHeight="1" x14ac:dyDescent="0.25">
      <c r="A8" s="57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1:15" ht="15.75" customHeight="1" x14ac:dyDescent="0.25">
      <c r="A9" s="57"/>
      <c r="B9" s="134" t="s">
        <v>69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</row>
    <row r="10" spans="1:15" ht="15.75" customHeight="1" x14ac:dyDescent="0.25">
      <c r="A10" s="57"/>
      <c r="B10" s="135" t="s">
        <v>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</row>
    <row r="11" spans="1:15" ht="8.1" customHeight="1" x14ac:dyDescent="0.25">
      <c r="A11" s="57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</row>
    <row r="12" spans="1:15" ht="17.25" x14ac:dyDescent="0.25">
      <c r="A12" s="57"/>
      <c r="B12" s="124" t="s">
        <v>1</v>
      </c>
      <c r="C12" s="126" t="s">
        <v>80</v>
      </c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8"/>
      <c r="O12" s="129" t="s">
        <v>2</v>
      </c>
    </row>
    <row r="13" spans="1:15" x14ac:dyDescent="0.25">
      <c r="A13" s="57"/>
      <c r="B13" s="125"/>
      <c r="C13" s="104" t="s">
        <v>3</v>
      </c>
      <c r="D13" s="105" t="s">
        <v>4</v>
      </c>
      <c r="E13" s="104" t="s">
        <v>5</v>
      </c>
      <c r="F13" s="104" t="s">
        <v>6</v>
      </c>
      <c r="G13" s="104" t="s">
        <v>7</v>
      </c>
      <c r="H13" s="104" t="s">
        <v>8</v>
      </c>
      <c r="I13" s="104" t="s">
        <v>9</v>
      </c>
      <c r="J13" s="104" t="s">
        <v>10</v>
      </c>
      <c r="K13" s="104" t="s">
        <v>11</v>
      </c>
      <c r="L13" s="104" t="s">
        <v>12</v>
      </c>
      <c r="M13" s="104" t="s">
        <v>13</v>
      </c>
      <c r="N13" s="104" t="s">
        <v>14</v>
      </c>
      <c r="O13" s="130"/>
    </row>
    <row r="14" spans="1:15" ht="16.5" customHeight="1" thickBot="1" x14ac:dyDescent="0.3">
      <c r="A14" s="57"/>
      <c r="B14" s="65" t="s">
        <v>15</v>
      </c>
      <c r="C14" s="102">
        <v>4736299602.0900002</v>
      </c>
      <c r="D14" s="102">
        <v>4291404260.8000002</v>
      </c>
      <c r="E14" s="102">
        <v>5212505057.3899994</v>
      </c>
      <c r="F14" s="102">
        <v>5160619105.539999</v>
      </c>
      <c r="G14" s="102">
        <v>5583811574.5200005</v>
      </c>
      <c r="H14" s="102">
        <v>5146249608.8500004</v>
      </c>
      <c r="I14" s="102">
        <v>5646276127.9900007</v>
      </c>
      <c r="J14" s="102">
        <v>5200865427.0900002</v>
      </c>
      <c r="K14" s="102">
        <v>5826415296.5699997</v>
      </c>
      <c r="L14" s="102">
        <v>5790302150.9799995</v>
      </c>
      <c r="M14" s="102">
        <v>5251130661.3299999</v>
      </c>
      <c r="N14" s="102">
        <v>5662311380.4500008</v>
      </c>
      <c r="O14" s="102">
        <f t="shared" ref="O14:O61" si="0">+SUM(C14:N14)</f>
        <v>63508190253.600006</v>
      </c>
    </row>
    <row r="15" spans="1:15" ht="15" customHeight="1" x14ac:dyDescent="0.25">
      <c r="A15" s="57"/>
      <c r="B15" s="61" t="s">
        <v>16</v>
      </c>
      <c r="C15" s="100">
        <v>292003756.37</v>
      </c>
      <c r="D15" s="100">
        <v>311730089.66000003</v>
      </c>
      <c r="E15" s="100">
        <v>618259620.64999998</v>
      </c>
      <c r="F15" s="100">
        <v>363308355.82999998</v>
      </c>
      <c r="G15" s="100">
        <v>426378187.02999997</v>
      </c>
      <c r="H15" s="100">
        <v>428001711.48000002</v>
      </c>
      <c r="I15" s="100">
        <v>319006226.52999997</v>
      </c>
      <c r="J15" s="100">
        <v>322306011.80000001</v>
      </c>
      <c r="K15" s="100">
        <v>385500612.60000002</v>
      </c>
      <c r="L15" s="100">
        <v>319729271.67000002</v>
      </c>
      <c r="M15" s="100">
        <v>300141283.24000001</v>
      </c>
      <c r="N15" s="100">
        <v>389975755.12</v>
      </c>
      <c r="O15" s="100">
        <f t="shared" si="0"/>
        <v>4476340881.9799995</v>
      </c>
    </row>
    <row r="16" spans="1:15" x14ac:dyDescent="0.25">
      <c r="A16" s="57"/>
      <c r="B16" s="64" t="s">
        <v>17</v>
      </c>
      <c r="C16" s="101">
        <v>1614423965.27</v>
      </c>
      <c r="D16" s="101">
        <v>1515236530.8299999</v>
      </c>
      <c r="E16" s="101">
        <v>1792050968.23</v>
      </c>
      <c r="F16" s="101">
        <v>1872168386.3899999</v>
      </c>
      <c r="G16" s="101">
        <v>2040084797.22</v>
      </c>
      <c r="H16" s="101">
        <v>1957073735.1700001</v>
      </c>
      <c r="I16" s="101">
        <v>2235678109.48</v>
      </c>
      <c r="J16" s="101">
        <v>1877488757.3099999</v>
      </c>
      <c r="K16" s="101">
        <v>2536196200</v>
      </c>
      <c r="L16" s="101">
        <v>2257749306.3000002</v>
      </c>
      <c r="M16" s="101">
        <v>1896412729.0899999</v>
      </c>
      <c r="N16" s="101">
        <v>1713828189.0699999</v>
      </c>
      <c r="O16" s="101">
        <f t="shared" si="0"/>
        <v>23308391674.359997</v>
      </c>
    </row>
    <row r="17" spans="1:15" x14ac:dyDescent="0.25">
      <c r="A17" s="57"/>
      <c r="B17" s="64" t="s">
        <v>18</v>
      </c>
      <c r="C17" s="108">
        <v>2212386840.5599999</v>
      </c>
      <c r="D17" s="108">
        <v>1937675872.8500001</v>
      </c>
      <c r="E17" s="108">
        <v>2173210644.6100001</v>
      </c>
      <c r="F17" s="108">
        <v>2326994976.8400002</v>
      </c>
      <c r="G17" s="108">
        <v>2513057362.2200003</v>
      </c>
      <c r="H17" s="108">
        <v>2225476825.52</v>
      </c>
      <c r="I17" s="108">
        <v>2571120896.0900002</v>
      </c>
      <c r="J17" s="108">
        <v>2470215732.3000002</v>
      </c>
      <c r="K17" s="108">
        <v>2323166898.3899999</v>
      </c>
      <c r="L17" s="108">
        <v>2548338073.4400001</v>
      </c>
      <c r="M17" s="108">
        <v>2424120928.0799999</v>
      </c>
      <c r="N17" s="108">
        <v>2854669070.4899998</v>
      </c>
      <c r="O17" s="108">
        <f t="shared" si="0"/>
        <v>28580434121.389999</v>
      </c>
    </row>
    <row r="18" spans="1:15" x14ac:dyDescent="0.25">
      <c r="A18" s="57"/>
      <c r="B18" s="64" t="s">
        <v>19</v>
      </c>
      <c r="C18" s="108">
        <v>617485039.88999999</v>
      </c>
      <c r="D18" s="108">
        <v>526761767.45999998</v>
      </c>
      <c r="E18" s="108">
        <v>628983823.89999998</v>
      </c>
      <c r="F18" s="108">
        <v>598147386.48000002</v>
      </c>
      <c r="G18" s="108">
        <v>604291228.04999995</v>
      </c>
      <c r="H18" s="108">
        <v>535697336.68000001</v>
      </c>
      <c r="I18" s="108">
        <v>520470895.88999999</v>
      </c>
      <c r="J18" s="108">
        <v>530854925.68000001</v>
      </c>
      <c r="K18" s="108">
        <v>581551585.58000004</v>
      </c>
      <c r="L18" s="108">
        <v>664485499.57000005</v>
      </c>
      <c r="M18" s="108">
        <v>630455720.91999996</v>
      </c>
      <c r="N18" s="108">
        <v>703838365.76999998</v>
      </c>
      <c r="O18" s="108">
        <f t="shared" si="0"/>
        <v>7143023575.8699989</v>
      </c>
    </row>
    <row r="19" spans="1:15" ht="15" customHeight="1" thickBot="1" x14ac:dyDescent="0.3">
      <c r="A19" s="57"/>
      <c r="B19" s="65" t="s">
        <v>20</v>
      </c>
      <c r="C19" s="109">
        <v>52525518304.762497</v>
      </c>
      <c r="D19" s="109">
        <v>50278883615.720001</v>
      </c>
      <c r="E19" s="109">
        <v>55625659203.339996</v>
      </c>
      <c r="F19" s="109">
        <v>57027149286.310005</v>
      </c>
      <c r="G19" s="109">
        <v>61856974263.319992</v>
      </c>
      <c r="H19" s="109">
        <v>59299341883.689987</v>
      </c>
      <c r="I19" s="109">
        <v>61793590281.590004</v>
      </c>
      <c r="J19" s="109">
        <v>59275050286.440002</v>
      </c>
      <c r="K19" s="109">
        <v>58517633933.940002</v>
      </c>
      <c r="L19" s="109">
        <v>64061784837.75</v>
      </c>
      <c r="M19" s="109">
        <v>63401448132.380005</v>
      </c>
      <c r="N19" s="109">
        <v>85584239464.940002</v>
      </c>
      <c r="O19" s="109">
        <f t="shared" si="0"/>
        <v>729247273494.18262</v>
      </c>
    </row>
    <row r="20" spans="1:15" ht="15" customHeight="1" x14ac:dyDescent="0.25">
      <c r="A20" s="57"/>
      <c r="B20" s="67" t="s">
        <v>21</v>
      </c>
      <c r="C20" s="110">
        <v>5193376065.0799999</v>
      </c>
      <c r="D20" s="110">
        <v>4235047959.0600004</v>
      </c>
      <c r="E20" s="110">
        <v>5297331864.5099993</v>
      </c>
      <c r="F20" s="110">
        <v>8181277615.1799994</v>
      </c>
      <c r="G20" s="110">
        <v>6987976937.3299999</v>
      </c>
      <c r="H20" s="110">
        <v>10702966902.66</v>
      </c>
      <c r="I20" s="110">
        <v>8493976856.8699999</v>
      </c>
      <c r="J20" s="110">
        <v>6569704179.7999992</v>
      </c>
      <c r="K20" s="110">
        <v>7408681816.2299995</v>
      </c>
      <c r="L20" s="110">
        <v>8075562649.2200003</v>
      </c>
      <c r="M20" s="110">
        <v>9078626081.4099998</v>
      </c>
      <c r="N20" s="110">
        <v>22577331730.75</v>
      </c>
      <c r="O20" s="110">
        <f t="shared" si="0"/>
        <v>102801860658.09999</v>
      </c>
    </row>
    <row r="21" spans="1:15" x14ac:dyDescent="0.25">
      <c r="A21" s="57"/>
      <c r="B21" s="70" t="s">
        <v>22</v>
      </c>
      <c r="C21" s="111">
        <v>4811218596.1400003</v>
      </c>
      <c r="D21" s="111">
        <v>3763129175.4200001</v>
      </c>
      <c r="E21" s="111">
        <v>5041137326.5699997</v>
      </c>
      <c r="F21" s="111">
        <v>4010695346.1700001</v>
      </c>
      <c r="G21" s="111">
        <v>6254814916.3000002</v>
      </c>
      <c r="H21" s="111">
        <v>4877247228.1800003</v>
      </c>
      <c r="I21" s="111">
        <v>5361197959.4899998</v>
      </c>
      <c r="J21" s="111">
        <v>4656190143.4299994</v>
      </c>
      <c r="K21" s="111">
        <v>4522073161.4300003</v>
      </c>
      <c r="L21" s="111">
        <v>6935382515.6800003</v>
      </c>
      <c r="M21" s="111">
        <v>5348244928.0900002</v>
      </c>
      <c r="N21" s="111">
        <v>6223918380.1400003</v>
      </c>
      <c r="O21" s="111">
        <f t="shared" si="0"/>
        <v>61805249677.040009</v>
      </c>
    </row>
    <row r="22" spans="1:15" x14ac:dyDescent="0.25">
      <c r="A22" s="57"/>
      <c r="B22" s="70" t="s">
        <v>23</v>
      </c>
      <c r="C22" s="111">
        <v>42520923643.542496</v>
      </c>
      <c r="D22" s="111">
        <v>42280706481.239998</v>
      </c>
      <c r="E22" s="111">
        <v>45287190012.259995</v>
      </c>
      <c r="F22" s="111">
        <v>44835176324.960007</v>
      </c>
      <c r="G22" s="111">
        <v>48614182409.689995</v>
      </c>
      <c r="H22" s="111">
        <v>43719127752.849991</v>
      </c>
      <c r="I22" s="111">
        <v>47938415465.230003</v>
      </c>
      <c r="J22" s="111">
        <v>48049155963.209999</v>
      </c>
      <c r="K22" s="111">
        <v>46586878956.279999</v>
      </c>
      <c r="L22" s="111">
        <v>49050839672.849998</v>
      </c>
      <c r="M22" s="111">
        <v>48974577122.880005</v>
      </c>
      <c r="N22" s="111">
        <v>56782989354.050003</v>
      </c>
      <c r="O22" s="111">
        <f t="shared" si="0"/>
        <v>564640163159.04248</v>
      </c>
    </row>
    <row r="23" spans="1:15" x14ac:dyDescent="0.25">
      <c r="A23" s="57"/>
      <c r="B23" s="64" t="s">
        <v>74</v>
      </c>
      <c r="C23" s="112">
        <v>2111688525.6300001</v>
      </c>
      <c r="D23" s="112">
        <v>1954561738.3099999</v>
      </c>
      <c r="E23" s="112">
        <v>2033416146.0699999</v>
      </c>
      <c r="F23" s="112">
        <v>2208462454.6999998</v>
      </c>
      <c r="G23" s="112">
        <v>2213057289.0100002</v>
      </c>
      <c r="H23" s="112">
        <v>2056675301.1800001</v>
      </c>
      <c r="I23" s="112">
        <v>2187911636.1799998</v>
      </c>
      <c r="J23" s="112">
        <v>2210017706.1599998</v>
      </c>
      <c r="K23" s="112">
        <v>2186155613.3299999</v>
      </c>
      <c r="L23" s="112">
        <v>2539714107.9299998</v>
      </c>
      <c r="M23" s="112">
        <v>2395586069.9000001</v>
      </c>
      <c r="N23" s="112">
        <v>2823661504.0900002</v>
      </c>
      <c r="O23" s="112">
        <f t="shared" si="0"/>
        <v>26920908092.490002</v>
      </c>
    </row>
    <row r="24" spans="1:15" x14ac:dyDescent="0.25">
      <c r="A24" s="57"/>
      <c r="B24" s="64" t="s">
        <v>24</v>
      </c>
      <c r="C24" s="112">
        <v>1210434777</v>
      </c>
      <c r="D24" s="112">
        <v>1011295115.0799999</v>
      </c>
      <c r="E24" s="112">
        <v>1092397799.77</v>
      </c>
      <c r="F24" s="112">
        <v>1093165947.8199999</v>
      </c>
      <c r="G24" s="112">
        <v>1200280518.23</v>
      </c>
      <c r="H24" s="112">
        <v>1202792272.1899998</v>
      </c>
      <c r="I24" s="112">
        <v>1531358967.7800002</v>
      </c>
      <c r="J24" s="112">
        <v>1412223549.26</v>
      </c>
      <c r="K24" s="112">
        <v>1444217074.79</v>
      </c>
      <c r="L24" s="112">
        <v>1305025157.2599998</v>
      </c>
      <c r="M24" s="112">
        <v>1197152457.25</v>
      </c>
      <c r="N24" s="112">
        <v>1427276976.1299999</v>
      </c>
      <c r="O24" s="112">
        <f t="shared" si="0"/>
        <v>15127620612.559998</v>
      </c>
    </row>
    <row r="25" spans="1:15" x14ac:dyDescent="0.25">
      <c r="A25" s="57"/>
      <c r="B25" s="64" t="s">
        <v>25</v>
      </c>
      <c r="C25" s="112">
        <v>1568650801.55</v>
      </c>
      <c r="D25" s="112">
        <v>1702956316.54</v>
      </c>
      <c r="E25" s="112">
        <v>1658170081.0599999</v>
      </c>
      <c r="F25" s="112">
        <v>1783099015.24</v>
      </c>
      <c r="G25" s="112">
        <v>1743727881.2</v>
      </c>
      <c r="H25" s="112">
        <v>1550473768.5599999</v>
      </c>
      <c r="I25" s="112">
        <v>1961021074.3</v>
      </c>
      <c r="J25" s="112">
        <v>1799699570.74</v>
      </c>
      <c r="K25" s="112">
        <v>1730615499.5699999</v>
      </c>
      <c r="L25" s="112">
        <v>1748734696.55</v>
      </c>
      <c r="M25" s="112">
        <v>1717015061.4200001</v>
      </c>
      <c r="N25" s="112">
        <v>2011171918.8699999</v>
      </c>
      <c r="O25" s="112">
        <f t="shared" si="0"/>
        <v>20975335685.599995</v>
      </c>
    </row>
    <row r="26" spans="1:15" x14ac:dyDescent="0.25">
      <c r="A26" s="57"/>
      <c r="B26" s="64" t="s">
        <v>26</v>
      </c>
      <c r="C26" s="112">
        <v>1960990361.1400001</v>
      </c>
      <c r="D26" s="112">
        <v>1972527733.0899999</v>
      </c>
      <c r="E26" s="112">
        <v>2452093450.5799999</v>
      </c>
      <c r="F26" s="112">
        <v>2063484516.0899999</v>
      </c>
      <c r="G26" s="112">
        <v>2904363517.3499999</v>
      </c>
      <c r="H26" s="112">
        <v>1461234769.6099999</v>
      </c>
      <c r="I26" s="112">
        <v>1219074500.1900001</v>
      </c>
      <c r="J26" s="112">
        <v>1685684749.1900001</v>
      </c>
      <c r="K26" s="112">
        <v>1340592912.4000001</v>
      </c>
      <c r="L26" s="112">
        <v>1455524979.22</v>
      </c>
      <c r="M26" s="112">
        <v>1061476113.13</v>
      </c>
      <c r="N26" s="112">
        <v>1553748832.04</v>
      </c>
      <c r="O26" s="112">
        <f t="shared" si="0"/>
        <v>21130796434.030003</v>
      </c>
    </row>
    <row r="27" spans="1:15" x14ac:dyDescent="0.25">
      <c r="A27" s="57"/>
      <c r="B27" s="64" t="s">
        <v>27</v>
      </c>
      <c r="C27" s="112">
        <v>4552848457.04</v>
      </c>
      <c r="D27" s="112">
        <v>4582511491.9700003</v>
      </c>
      <c r="E27" s="112">
        <v>5633467016.6100006</v>
      </c>
      <c r="F27" s="112">
        <v>5086461683.8600006</v>
      </c>
      <c r="G27" s="112">
        <v>5726706279.2799997</v>
      </c>
      <c r="H27" s="112">
        <v>5473669059.6400003</v>
      </c>
      <c r="I27" s="112">
        <v>5927491104.2600002</v>
      </c>
      <c r="J27" s="112">
        <v>6215659320.1500006</v>
      </c>
      <c r="K27" s="112">
        <v>5724235203.4499998</v>
      </c>
      <c r="L27" s="112">
        <v>6330217355.3999996</v>
      </c>
      <c r="M27" s="112">
        <v>7034863586.9399996</v>
      </c>
      <c r="N27" s="112">
        <v>9003623540.2200012</v>
      </c>
      <c r="O27" s="112">
        <f t="shared" si="0"/>
        <v>71291754098.820007</v>
      </c>
    </row>
    <row r="28" spans="1:15" x14ac:dyDescent="0.25">
      <c r="A28" s="57"/>
      <c r="B28" s="64" t="s">
        <v>28</v>
      </c>
      <c r="C28" s="119">
        <v>200289635.02000001</v>
      </c>
      <c r="D28" s="119">
        <v>245461234.25999999</v>
      </c>
      <c r="E28" s="119">
        <v>303646702.58999997</v>
      </c>
      <c r="F28" s="119">
        <v>348115591.19</v>
      </c>
      <c r="G28" s="119">
        <v>448383812.05000001</v>
      </c>
      <c r="H28" s="119">
        <v>399842808.97000003</v>
      </c>
      <c r="I28" s="119">
        <v>347105136.60000002</v>
      </c>
      <c r="J28" s="119">
        <v>305917890.57999998</v>
      </c>
      <c r="K28" s="119">
        <v>312032038.19</v>
      </c>
      <c r="L28" s="119">
        <v>257482387.77000001</v>
      </c>
      <c r="M28" s="119">
        <v>326264242.30000001</v>
      </c>
      <c r="N28" s="119">
        <v>412846732.12</v>
      </c>
      <c r="O28" s="119">
        <f t="shared" si="0"/>
        <v>3907388211.6399999</v>
      </c>
    </row>
    <row r="29" spans="1:15" x14ac:dyDescent="0.25">
      <c r="A29" s="57"/>
      <c r="B29" s="64" t="s">
        <v>29</v>
      </c>
      <c r="C29" s="112">
        <v>1836755645.9300001</v>
      </c>
      <c r="D29" s="112">
        <v>1769063655.26</v>
      </c>
      <c r="E29" s="112">
        <v>1850511364.8599999</v>
      </c>
      <c r="F29" s="112">
        <v>2015583920.96</v>
      </c>
      <c r="G29" s="112">
        <v>2037166484.46</v>
      </c>
      <c r="H29" s="112">
        <v>1902685408.6300001</v>
      </c>
      <c r="I29" s="112">
        <v>2080049752.22</v>
      </c>
      <c r="J29" s="112">
        <v>2164250866.6100001</v>
      </c>
      <c r="K29" s="112">
        <v>2004679317.45</v>
      </c>
      <c r="L29" s="112">
        <v>2204889262.0999999</v>
      </c>
      <c r="M29" s="112">
        <v>2302469556.0700002</v>
      </c>
      <c r="N29" s="112">
        <v>2381736826.9499998</v>
      </c>
      <c r="O29" s="112">
        <f t="shared" si="0"/>
        <v>24549842061.5</v>
      </c>
    </row>
    <row r="30" spans="1:15" x14ac:dyDescent="0.25">
      <c r="A30" s="57"/>
      <c r="B30" s="64" t="s">
        <v>30</v>
      </c>
      <c r="C30" s="112">
        <v>1532498895.79</v>
      </c>
      <c r="D30" s="112">
        <v>1467314630.47</v>
      </c>
      <c r="E30" s="112">
        <v>1567202978.0799999</v>
      </c>
      <c r="F30" s="112">
        <v>1602533098.5999999</v>
      </c>
      <c r="G30" s="112">
        <v>1839005995.6600001</v>
      </c>
      <c r="H30" s="112">
        <v>1392575322.8</v>
      </c>
      <c r="I30" s="112">
        <v>1521630042.27</v>
      </c>
      <c r="J30" s="112">
        <v>1520412371.48</v>
      </c>
      <c r="K30" s="112">
        <v>1449543204.47</v>
      </c>
      <c r="L30" s="112">
        <v>1571043381.3900001</v>
      </c>
      <c r="M30" s="112">
        <v>1631139108.74</v>
      </c>
      <c r="N30" s="112">
        <v>1630844940.25</v>
      </c>
      <c r="O30" s="112">
        <f t="shared" si="0"/>
        <v>18725743970</v>
      </c>
    </row>
    <row r="31" spans="1:15" x14ac:dyDescent="0.25">
      <c r="A31" s="57"/>
      <c r="B31" s="64" t="s">
        <v>31</v>
      </c>
      <c r="C31" s="112">
        <v>374271810.25999999</v>
      </c>
      <c r="D31" s="112">
        <v>369516989.26999998</v>
      </c>
      <c r="E31" s="112">
        <v>384128282.43000001</v>
      </c>
      <c r="F31" s="112">
        <v>397030201.98000002</v>
      </c>
      <c r="G31" s="112">
        <v>415264756.5</v>
      </c>
      <c r="H31" s="112">
        <v>374057660.42000002</v>
      </c>
      <c r="I31" s="112">
        <v>394129938.29000002</v>
      </c>
      <c r="J31" s="112">
        <v>400263169.01999998</v>
      </c>
      <c r="K31" s="112">
        <v>379953379.19</v>
      </c>
      <c r="L31" s="112">
        <v>442010467</v>
      </c>
      <c r="M31" s="112">
        <v>463273865.88999999</v>
      </c>
      <c r="N31" s="112">
        <v>522822035.33999997</v>
      </c>
      <c r="O31" s="112">
        <f t="shared" si="0"/>
        <v>4916722555.5900002</v>
      </c>
    </row>
    <row r="32" spans="1:15" x14ac:dyDescent="0.25">
      <c r="A32" s="57"/>
      <c r="B32" s="64" t="s">
        <v>32</v>
      </c>
      <c r="C32" s="112">
        <v>327658495.32999998</v>
      </c>
      <c r="D32" s="112">
        <v>261686274.34999999</v>
      </c>
      <c r="E32" s="112">
        <v>336403496.19999999</v>
      </c>
      <c r="F32" s="112">
        <v>360438881.42000002</v>
      </c>
      <c r="G32" s="112">
        <v>360229880.07999998</v>
      </c>
      <c r="H32" s="112">
        <v>332956346.51999998</v>
      </c>
      <c r="I32" s="112">
        <v>337409996.89999998</v>
      </c>
      <c r="J32" s="112">
        <v>390079418.51999998</v>
      </c>
      <c r="K32" s="112">
        <v>599512390.37</v>
      </c>
      <c r="L32" s="112">
        <v>421875223.98000002</v>
      </c>
      <c r="M32" s="112">
        <v>545023622.08000004</v>
      </c>
      <c r="N32" s="112">
        <v>711923507.26999998</v>
      </c>
      <c r="O32" s="112">
        <f t="shared" si="0"/>
        <v>4985197533.0199995</v>
      </c>
    </row>
    <row r="33" spans="1:15" x14ac:dyDescent="0.25">
      <c r="A33" s="57"/>
      <c r="B33" s="64" t="s">
        <v>33</v>
      </c>
      <c r="C33" s="112">
        <v>990920465.15999997</v>
      </c>
      <c r="D33" s="112">
        <v>959963594.72000003</v>
      </c>
      <c r="E33" s="112">
        <v>1056088002.79</v>
      </c>
      <c r="F33" s="112">
        <v>1036919411.49</v>
      </c>
      <c r="G33" s="112">
        <v>1082428175.98</v>
      </c>
      <c r="H33" s="112">
        <v>951890748.13999999</v>
      </c>
      <c r="I33" s="112">
        <v>1019042490.12</v>
      </c>
      <c r="J33" s="112">
        <v>1038712191.5599999</v>
      </c>
      <c r="K33" s="112">
        <v>1126273905.8299999</v>
      </c>
      <c r="L33" s="112">
        <v>1105787542.8099999</v>
      </c>
      <c r="M33" s="112">
        <v>1277052656.3599999</v>
      </c>
      <c r="N33" s="112">
        <v>1348571786.6900001</v>
      </c>
      <c r="O33" s="112">
        <f t="shared" si="0"/>
        <v>12993650971.65</v>
      </c>
    </row>
    <row r="34" spans="1:15" x14ac:dyDescent="0.25">
      <c r="A34" s="57"/>
      <c r="B34" s="64" t="s">
        <v>34</v>
      </c>
      <c r="C34" s="112">
        <v>1544526402.55</v>
      </c>
      <c r="D34" s="112">
        <v>1521235562.75</v>
      </c>
      <c r="E34" s="112">
        <v>1700880133.25</v>
      </c>
      <c r="F34" s="112">
        <v>1848649720.29</v>
      </c>
      <c r="G34" s="112">
        <v>1866440511.8399999</v>
      </c>
      <c r="H34" s="112">
        <v>1684065367</v>
      </c>
      <c r="I34" s="112">
        <v>1804472096.0799999</v>
      </c>
      <c r="J34" s="112">
        <v>1764009709.5</v>
      </c>
      <c r="K34" s="112">
        <v>1708328674.45</v>
      </c>
      <c r="L34" s="112">
        <v>1799788308</v>
      </c>
      <c r="M34" s="112">
        <v>1784747384.3699999</v>
      </c>
      <c r="N34" s="112">
        <v>1821972782.0999999</v>
      </c>
      <c r="O34" s="112">
        <f t="shared" si="0"/>
        <v>20849116652.179996</v>
      </c>
    </row>
    <row r="35" spans="1:15" x14ac:dyDescent="0.25">
      <c r="A35" s="57"/>
      <c r="B35" s="64" t="s">
        <v>35</v>
      </c>
      <c r="C35" s="112">
        <v>1248871529.55</v>
      </c>
      <c r="D35" s="112">
        <v>1202225666.3</v>
      </c>
      <c r="E35" s="112">
        <v>1217774887.48</v>
      </c>
      <c r="F35" s="112">
        <v>1288252529.77</v>
      </c>
      <c r="G35" s="112">
        <v>1425525478.8399999</v>
      </c>
      <c r="H35" s="112">
        <v>1248405441.52</v>
      </c>
      <c r="I35" s="112">
        <v>1482926221.6199999</v>
      </c>
      <c r="J35" s="112">
        <v>1402839034.3499999</v>
      </c>
      <c r="K35" s="112">
        <v>1256394298.6800001</v>
      </c>
      <c r="L35" s="112">
        <v>1444248779.75</v>
      </c>
      <c r="M35" s="112">
        <v>1341509838.49</v>
      </c>
      <c r="N35" s="112">
        <v>1373119431.8900001</v>
      </c>
      <c r="O35" s="112">
        <f t="shared" si="0"/>
        <v>15932093138.240002</v>
      </c>
    </row>
    <row r="36" spans="1:15" x14ac:dyDescent="0.25">
      <c r="A36" s="57"/>
      <c r="B36" s="64" t="s">
        <v>36</v>
      </c>
      <c r="C36" s="112">
        <v>287715466.32999998</v>
      </c>
      <c r="D36" s="112">
        <v>309761971.45999998</v>
      </c>
      <c r="E36" s="112">
        <v>307341405.25999999</v>
      </c>
      <c r="F36" s="112">
        <v>362501804.89999998</v>
      </c>
      <c r="G36" s="112">
        <v>440906417.22000003</v>
      </c>
      <c r="H36" s="112">
        <v>326578939.16000003</v>
      </c>
      <c r="I36" s="112">
        <v>378836251.42000002</v>
      </c>
      <c r="J36" s="112">
        <v>382957963.56999999</v>
      </c>
      <c r="K36" s="112">
        <v>371102023.41000003</v>
      </c>
      <c r="L36" s="112">
        <v>431135428.60000002</v>
      </c>
      <c r="M36" s="112">
        <v>600935827.97000003</v>
      </c>
      <c r="N36" s="112">
        <v>606458144.91999996</v>
      </c>
      <c r="O36" s="112">
        <f t="shared" si="0"/>
        <v>4806231644.2200003</v>
      </c>
    </row>
    <row r="37" spans="1:15" x14ac:dyDescent="0.25">
      <c r="A37" s="57"/>
      <c r="B37" s="64" t="s">
        <v>37</v>
      </c>
      <c r="C37" s="112">
        <v>93636200.049999997</v>
      </c>
      <c r="D37" s="112">
        <v>99125051.099999994</v>
      </c>
      <c r="E37" s="112">
        <v>128197898.93000001</v>
      </c>
      <c r="F37" s="112">
        <v>124421368.08</v>
      </c>
      <c r="G37" s="112">
        <v>108378459.5</v>
      </c>
      <c r="H37" s="119">
        <v>114404575.95</v>
      </c>
      <c r="I37" s="112">
        <v>128926706.16</v>
      </c>
      <c r="J37" s="119">
        <v>115004982.34</v>
      </c>
      <c r="K37" s="112">
        <v>117487886.51000001</v>
      </c>
      <c r="L37" s="112">
        <v>166285152.41</v>
      </c>
      <c r="M37" s="112">
        <v>189191449.81999999</v>
      </c>
      <c r="N37" s="112">
        <v>311458556.35000002</v>
      </c>
      <c r="O37" s="112">
        <f t="shared" si="0"/>
        <v>1696518287.1999998</v>
      </c>
    </row>
    <row r="38" spans="1:15" x14ac:dyDescent="0.25">
      <c r="A38" s="57"/>
      <c r="B38" s="64" t="s">
        <v>38</v>
      </c>
      <c r="C38" s="112">
        <v>10141579235.959999</v>
      </c>
      <c r="D38" s="112">
        <v>9814877575.6800003</v>
      </c>
      <c r="E38" s="112">
        <v>10333539014.16</v>
      </c>
      <c r="F38" s="112">
        <v>9074937133.1299992</v>
      </c>
      <c r="G38" s="112">
        <v>10032666343.719999</v>
      </c>
      <c r="H38" s="112">
        <v>8928787088.7000008</v>
      </c>
      <c r="I38" s="112">
        <v>9790313283.8700008</v>
      </c>
      <c r="J38" s="112">
        <v>10122281460.440001</v>
      </c>
      <c r="K38" s="112">
        <v>10346120205.24</v>
      </c>
      <c r="L38" s="112">
        <v>9127786377.6800003</v>
      </c>
      <c r="M38" s="112">
        <v>8518453935.7399998</v>
      </c>
      <c r="N38" s="112">
        <v>9813400629.1000004</v>
      </c>
      <c r="O38" s="112">
        <f t="shared" si="0"/>
        <v>116044742283.42003</v>
      </c>
    </row>
    <row r="39" spans="1:15" x14ac:dyDescent="0.25">
      <c r="A39" s="57"/>
      <c r="B39" s="64" t="s">
        <v>39</v>
      </c>
      <c r="C39" s="112">
        <v>806883389.60249996</v>
      </c>
      <c r="D39" s="112">
        <v>766641013.26000011</v>
      </c>
      <c r="E39" s="112">
        <v>805740392.61000001</v>
      </c>
      <c r="F39" s="112">
        <v>916628404.53999984</v>
      </c>
      <c r="G39" s="112">
        <v>961669424.0999999</v>
      </c>
      <c r="H39" s="112">
        <v>936653700.35000002</v>
      </c>
      <c r="I39" s="112">
        <v>1045649710.66</v>
      </c>
      <c r="J39" s="112">
        <v>939840588.76999998</v>
      </c>
      <c r="K39" s="112">
        <v>924062433.32000005</v>
      </c>
      <c r="L39" s="112">
        <v>1057892138.92</v>
      </c>
      <c r="M39" s="112">
        <v>948375234.85000014</v>
      </c>
      <c r="N39" s="112">
        <v>914886574.21000004</v>
      </c>
      <c r="O39" s="112">
        <f t="shared" si="0"/>
        <v>11024923005.192501</v>
      </c>
    </row>
    <row r="40" spans="1:15" x14ac:dyDescent="0.25">
      <c r="A40" s="57"/>
      <c r="B40" s="64" t="s">
        <v>40</v>
      </c>
      <c r="C40" s="112">
        <v>19934213.829999998</v>
      </c>
      <c r="D40" s="112">
        <v>22393925.379999999</v>
      </c>
      <c r="E40" s="112">
        <v>21280992.100000001</v>
      </c>
      <c r="F40" s="112">
        <v>26445815.809999999</v>
      </c>
      <c r="G40" s="112">
        <v>31061872.420000002</v>
      </c>
      <c r="H40" s="112">
        <v>25331941.030000001</v>
      </c>
      <c r="I40" s="112">
        <v>23458724.859999999</v>
      </c>
      <c r="J40" s="112">
        <v>26704401.91</v>
      </c>
      <c r="K40" s="112">
        <v>22429537.190000001</v>
      </c>
      <c r="L40" s="112">
        <v>25217590.640000001</v>
      </c>
      <c r="M40" s="112">
        <v>35096606.25</v>
      </c>
      <c r="N40" s="112">
        <v>38091841.729999997</v>
      </c>
      <c r="O40" s="112">
        <f t="shared" si="0"/>
        <v>317447463.15000004</v>
      </c>
    </row>
    <row r="41" spans="1:15" x14ac:dyDescent="0.25">
      <c r="A41" s="57"/>
      <c r="B41" s="64" t="s">
        <v>41</v>
      </c>
      <c r="C41" s="112">
        <v>1536308845.48</v>
      </c>
      <c r="D41" s="112">
        <v>1653682420.73</v>
      </c>
      <c r="E41" s="112">
        <v>1711559726.7</v>
      </c>
      <c r="F41" s="112">
        <v>1804914695.8199999</v>
      </c>
      <c r="G41" s="112">
        <v>1901480230.79</v>
      </c>
      <c r="H41" s="112">
        <v>1919943223.1500001</v>
      </c>
      <c r="I41" s="112">
        <v>1940747589.97</v>
      </c>
      <c r="J41" s="112">
        <v>1874481693.3800001</v>
      </c>
      <c r="K41" s="112">
        <v>1871582803.03</v>
      </c>
      <c r="L41" s="112">
        <v>2036905235.8800001</v>
      </c>
      <c r="M41" s="112">
        <v>2062488283.22</v>
      </c>
      <c r="N41" s="112">
        <v>2065759566.9100001</v>
      </c>
      <c r="O41" s="112">
        <f t="shared" si="0"/>
        <v>22379854315.060001</v>
      </c>
    </row>
    <row r="42" spans="1:15" x14ac:dyDescent="0.25">
      <c r="A42" s="57"/>
      <c r="B42" s="64" t="s">
        <v>42</v>
      </c>
      <c r="C42" s="112">
        <v>442531975.18000001</v>
      </c>
      <c r="D42" s="112">
        <v>484441869.01999998</v>
      </c>
      <c r="E42" s="112">
        <v>522025034.61000001</v>
      </c>
      <c r="F42" s="112">
        <v>529288467.12</v>
      </c>
      <c r="G42" s="112">
        <v>626238009.13</v>
      </c>
      <c r="H42" s="112">
        <v>684503006.36000001</v>
      </c>
      <c r="I42" s="112">
        <v>735707499.15999997</v>
      </c>
      <c r="J42" s="112">
        <v>721078303.27999997</v>
      </c>
      <c r="K42" s="112">
        <v>555463163.88999999</v>
      </c>
      <c r="L42" s="112">
        <v>649332993.20000005</v>
      </c>
      <c r="M42" s="112">
        <v>823441149.17999995</v>
      </c>
      <c r="N42" s="112">
        <v>964710755.85000002</v>
      </c>
      <c r="O42" s="112">
        <f t="shared" si="0"/>
        <v>7738762225.9800005</v>
      </c>
    </row>
    <row r="43" spans="1:15" x14ac:dyDescent="0.25">
      <c r="A43" s="57"/>
      <c r="B43" s="64" t="s">
        <v>43</v>
      </c>
      <c r="C43" s="112">
        <v>1774828249.8699999</v>
      </c>
      <c r="D43" s="112">
        <v>1894634922.27</v>
      </c>
      <c r="E43" s="112">
        <v>1636380552.3800001</v>
      </c>
      <c r="F43" s="112">
        <v>1844442506.6900001</v>
      </c>
      <c r="G43" s="112">
        <v>1866203276.0899999</v>
      </c>
      <c r="H43" s="112">
        <v>1720123610.77</v>
      </c>
      <c r="I43" s="112">
        <v>2224462233.3200002</v>
      </c>
      <c r="J43" s="112">
        <v>2084357349</v>
      </c>
      <c r="K43" s="112">
        <v>1754903501.53</v>
      </c>
      <c r="L43" s="112">
        <v>2306271660.6500001</v>
      </c>
      <c r="M43" s="112">
        <v>2132039304.8</v>
      </c>
      <c r="N43" s="112">
        <v>2288537065.3000002</v>
      </c>
      <c r="O43" s="112">
        <f t="shared" si="0"/>
        <v>23527184232.670002</v>
      </c>
    </row>
    <row r="44" spans="1:15" x14ac:dyDescent="0.25">
      <c r="A44" s="57"/>
      <c r="B44" s="64" t="s">
        <v>70</v>
      </c>
      <c r="C44" s="112">
        <v>1734435980.7</v>
      </c>
      <c r="D44" s="112">
        <v>2042172431.96</v>
      </c>
      <c r="E44" s="112">
        <v>1869554794.3800001</v>
      </c>
      <c r="F44" s="112">
        <v>2099976209.0599999</v>
      </c>
      <c r="G44" s="112">
        <v>2293985556.8400002</v>
      </c>
      <c r="H44" s="112">
        <v>1983994457.25</v>
      </c>
      <c r="I44" s="112">
        <v>2333935353.29</v>
      </c>
      <c r="J44" s="112">
        <v>2191010690.5700002</v>
      </c>
      <c r="K44" s="112">
        <v>2029112279.53</v>
      </c>
      <c r="L44" s="112">
        <v>2228160479.0999999</v>
      </c>
      <c r="M44" s="112">
        <v>2103202600.8599999</v>
      </c>
      <c r="N44" s="112">
        <v>1915863351.3499999</v>
      </c>
      <c r="O44" s="112">
        <f t="shared" si="0"/>
        <v>24825404184.889996</v>
      </c>
    </row>
    <row r="45" spans="1:15" x14ac:dyDescent="0.25">
      <c r="A45" s="57"/>
      <c r="B45" s="64" t="s">
        <v>44</v>
      </c>
      <c r="C45" s="112">
        <v>6222664284.5900002</v>
      </c>
      <c r="D45" s="112">
        <v>6172655298.0100002</v>
      </c>
      <c r="E45" s="112">
        <v>6665389859.3599997</v>
      </c>
      <c r="F45" s="112">
        <v>6919422946.3999996</v>
      </c>
      <c r="G45" s="112">
        <v>7089012239.3999996</v>
      </c>
      <c r="H45" s="112">
        <v>7047482934.9499998</v>
      </c>
      <c r="I45" s="112">
        <v>7522755155.71</v>
      </c>
      <c r="J45" s="112">
        <v>7281668982.8299999</v>
      </c>
      <c r="K45" s="112">
        <v>7332081610.46</v>
      </c>
      <c r="L45" s="112">
        <v>8395510966.6099997</v>
      </c>
      <c r="M45" s="112">
        <v>8483779167.25</v>
      </c>
      <c r="N45" s="112">
        <v>10840502054.370001</v>
      </c>
      <c r="O45" s="112">
        <f t="shared" si="0"/>
        <v>89972925499.939987</v>
      </c>
    </row>
    <row r="46" spans="1:15" ht="15" customHeight="1" thickBot="1" x14ac:dyDescent="0.3">
      <c r="A46" s="57"/>
      <c r="B46" s="65" t="s">
        <v>45</v>
      </c>
      <c r="C46" s="109">
        <v>149964968322.78</v>
      </c>
      <c r="D46" s="109">
        <v>144128268398.79001</v>
      </c>
      <c r="E46" s="109">
        <v>157205162929.29999</v>
      </c>
      <c r="F46" s="109">
        <v>157690087035.13004</v>
      </c>
      <c r="G46" s="109">
        <v>161668417597.78998</v>
      </c>
      <c r="H46" s="109">
        <v>160419019025.21997</v>
      </c>
      <c r="I46" s="109">
        <v>166541532649.60999</v>
      </c>
      <c r="J46" s="109">
        <v>171104501485.66003</v>
      </c>
      <c r="K46" s="109">
        <v>160816540250.88004</v>
      </c>
      <c r="L46" s="109">
        <v>171622868332.60001</v>
      </c>
      <c r="M46" s="109">
        <v>173853559684.19</v>
      </c>
      <c r="N46" s="109">
        <v>214117262938.19995</v>
      </c>
      <c r="O46" s="109">
        <f t="shared" si="0"/>
        <v>1989132188650.1501</v>
      </c>
    </row>
    <row r="47" spans="1:15" ht="15" customHeight="1" x14ac:dyDescent="0.25">
      <c r="A47" s="57"/>
      <c r="B47" s="67" t="s">
        <v>46</v>
      </c>
      <c r="C47" s="110">
        <v>195362892.47999999</v>
      </c>
      <c r="D47" s="110">
        <v>191700007.34999999</v>
      </c>
      <c r="E47" s="110">
        <v>281895644.68000001</v>
      </c>
      <c r="F47" s="110">
        <v>263757262</v>
      </c>
      <c r="G47" s="110">
        <v>275097154.91000003</v>
      </c>
      <c r="H47" s="110">
        <v>235317061.81999999</v>
      </c>
      <c r="I47" s="110">
        <v>225760314.99000001</v>
      </c>
      <c r="J47" s="110">
        <v>213935614.72999999</v>
      </c>
      <c r="K47" s="110">
        <v>207747745.53999999</v>
      </c>
      <c r="L47" s="110">
        <v>237987485.97999999</v>
      </c>
      <c r="M47" s="110">
        <v>228662266.53999999</v>
      </c>
      <c r="N47" s="110">
        <v>167402843.31999999</v>
      </c>
      <c r="O47" s="110">
        <f t="shared" si="0"/>
        <v>2724626294.3400002</v>
      </c>
    </row>
    <row r="48" spans="1:15" x14ac:dyDescent="0.25">
      <c r="A48" s="57"/>
      <c r="B48" s="70" t="s">
        <v>47</v>
      </c>
      <c r="C48" s="111">
        <v>3036920796.6999998</v>
      </c>
      <c r="D48" s="111">
        <v>3188743416.3699999</v>
      </c>
      <c r="E48" s="111">
        <v>3242290604.96</v>
      </c>
      <c r="F48" s="111">
        <v>3393913136.8600001</v>
      </c>
      <c r="G48" s="111">
        <v>3417559757.8099999</v>
      </c>
      <c r="H48" s="111">
        <v>4668585117.1000004</v>
      </c>
      <c r="I48" s="111">
        <v>3936281940.29</v>
      </c>
      <c r="J48" s="120">
        <v>3634092672.0900002</v>
      </c>
      <c r="K48" s="111">
        <v>3547111390.04</v>
      </c>
      <c r="L48" s="111">
        <v>5242285209.5</v>
      </c>
      <c r="M48" s="111">
        <v>5415586622.9499998</v>
      </c>
      <c r="N48" s="111">
        <v>7477343438.0600004</v>
      </c>
      <c r="O48" s="111">
        <f t="shared" si="0"/>
        <v>50200714102.729996</v>
      </c>
    </row>
    <row r="49" spans="1:15" x14ac:dyDescent="0.25">
      <c r="A49" s="57"/>
      <c r="B49" s="70" t="s">
        <v>48</v>
      </c>
      <c r="C49" s="111">
        <v>70069903976.779999</v>
      </c>
      <c r="D49" s="111">
        <v>68432699557.600006</v>
      </c>
      <c r="E49" s="111">
        <v>75791392682.01001</v>
      </c>
      <c r="F49" s="111">
        <v>76494221911.240021</v>
      </c>
      <c r="G49" s="111">
        <v>80773151326.559998</v>
      </c>
      <c r="H49" s="111">
        <v>76555357528.36998</v>
      </c>
      <c r="I49" s="111">
        <v>81793318228.550003</v>
      </c>
      <c r="J49" s="111">
        <v>84824785074.360001</v>
      </c>
      <c r="K49" s="111">
        <v>77772848481.76001</v>
      </c>
      <c r="L49" s="111">
        <v>85716602619.270004</v>
      </c>
      <c r="M49" s="111">
        <v>87976657990.610001</v>
      </c>
      <c r="N49" s="111">
        <v>105753750807.46999</v>
      </c>
      <c r="O49" s="111">
        <f t="shared" si="0"/>
        <v>971954690184.57996</v>
      </c>
    </row>
    <row r="50" spans="1:15" x14ac:dyDescent="0.25">
      <c r="A50" s="57"/>
      <c r="B50" s="64" t="s">
        <v>71</v>
      </c>
      <c r="C50" s="37">
        <v>22036642976.190002</v>
      </c>
      <c r="D50" s="37">
        <v>22157807766.190002</v>
      </c>
      <c r="E50" s="37">
        <v>24972274143.449997</v>
      </c>
      <c r="F50" s="37">
        <v>24414525065.300003</v>
      </c>
      <c r="G50" s="37">
        <v>24882411779.360001</v>
      </c>
      <c r="H50" s="37">
        <v>23898475283.389999</v>
      </c>
      <c r="I50" s="37">
        <v>25608866914.68</v>
      </c>
      <c r="J50" s="37">
        <v>27003442559.369999</v>
      </c>
      <c r="K50" s="37">
        <v>24658920654.610001</v>
      </c>
      <c r="L50" s="37">
        <v>25626118302.540001</v>
      </c>
      <c r="M50" s="16">
        <v>25434945194.809998</v>
      </c>
      <c r="N50" s="16">
        <v>28182726853.43</v>
      </c>
      <c r="O50" s="16">
        <f>SUM(C50:N50)</f>
        <v>298877157493.32001</v>
      </c>
    </row>
    <row r="51" spans="1:15" x14ac:dyDescent="0.25">
      <c r="A51" s="57"/>
      <c r="B51" s="64" t="s">
        <v>72</v>
      </c>
      <c r="C51" s="37">
        <v>6584293953.21</v>
      </c>
      <c r="D51" s="37">
        <v>6290240567.9899998</v>
      </c>
      <c r="E51" s="37">
        <v>6868116435.71</v>
      </c>
      <c r="F51" s="37">
        <v>6959372314.5200005</v>
      </c>
      <c r="G51" s="37">
        <v>8222362618.9000006</v>
      </c>
      <c r="H51" s="37">
        <v>7821457555.2299995</v>
      </c>
      <c r="I51" s="37">
        <v>8018297983.0799999</v>
      </c>
      <c r="J51" s="37">
        <v>8407627622.6400013</v>
      </c>
      <c r="K51" s="37">
        <v>7499585152.9399996</v>
      </c>
      <c r="L51" s="37">
        <v>9857914704.8600006</v>
      </c>
      <c r="M51" s="16">
        <v>9447836921.7999992</v>
      </c>
      <c r="N51" s="16">
        <v>11908163472.509998</v>
      </c>
      <c r="O51" s="16">
        <f>SUM(C51:N51)</f>
        <v>97885269303.389999</v>
      </c>
    </row>
    <row r="52" spans="1:15" x14ac:dyDescent="0.25">
      <c r="A52" s="57"/>
      <c r="B52" s="64" t="s">
        <v>49</v>
      </c>
      <c r="C52" s="37">
        <v>41448967047.379997</v>
      </c>
      <c r="D52" s="37">
        <v>39984651223.420006</v>
      </c>
      <c r="E52" s="37">
        <v>43951002102.850006</v>
      </c>
      <c r="F52" s="37">
        <v>45120324531.420013</v>
      </c>
      <c r="G52" s="37">
        <v>47668376928.300003</v>
      </c>
      <c r="H52" s="37">
        <v>44835424689.749992</v>
      </c>
      <c r="I52" s="37">
        <v>48166153330.789993</v>
      </c>
      <c r="J52" s="37">
        <v>49413714892.350006</v>
      </c>
      <c r="K52" s="37">
        <v>45614342674.209999</v>
      </c>
      <c r="L52" s="37">
        <v>50232569611.869995</v>
      </c>
      <c r="M52" s="16">
        <v>53093875874</v>
      </c>
      <c r="N52" s="16">
        <v>65662860481.529999</v>
      </c>
      <c r="O52" s="16">
        <f>SUM(C52:N52)</f>
        <v>575192263387.87</v>
      </c>
    </row>
    <row r="53" spans="1:15" x14ac:dyDescent="0.25">
      <c r="A53" s="57"/>
      <c r="B53" s="70" t="s">
        <v>50</v>
      </c>
      <c r="C53" s="113">
        <v>8655925486.6700001</v>
      </c>
      <c r="D53" s="113">
        <v>8746531342.5699997</v>
      </c>
      <c r="E53" s="113">
        <v>9075017983.6800003</v>
      </c>
      <c r="F53" s="113">
        <v>9177201897.2900009</v>
      </c>
      <c r="G53" s="113">
        <v>9188493414.9200001</v>
      </c>
      <c r="H53" s="113">
        <v>9148534688.3299999</v>
      </c>
      <c r="I53" s="113">
        <v>9563884233.3199997</v>
      </c>
      <c r="J53" s="113">
        <v>10449542955.860001</v>
      </c>
      <c r="K53" s="113">
        <v>9060625389.2600002</v>
      </c>
      <c r="L53" s="113">
        <v>10130520043.450001</v>
      </c>
      <c r="M53" s="113">
        <v>9101431692.2700005</v>
      </c>
      <c r="N53" s="113">
        <v>10746620801.5</v>
      </c>
      <c r="O53" s="113">
        <f t="shared" si="0"/>
        <v>113044329929.12</v>
      </c>
    </row>
    <row r="54" spans="1:15" x14ac:dyDescent="0.25">
      <c r="A54" s="57"/>
      <c r="B54" s="70" t="s">
        <v>51</v>
      </c>
      <c r="C54" s="113">
        <v>14727216389.540001</v>
      </c>
      <c r="D54" s="113">
        <v>15061738468.280001</v>
      </c>
      <c r="E54" s="113">
        <v>15541054127.51</v>
      </c>
      <c r="F54" s="113">
        <v>16075878404.57</v>
      </c>
      <c r="G54" s="113">
        <v>17135250716.030001</v>
      </c>
      <c r="H54" s="113">
        <v>16015172458.24</v>
      </c>
      <c r="I54" s="113">
        <v>16455921795.559999</v>
      </c>
      <c r="J54" s="113">
        <v>17476724428.040001</v>
      </c>
      <c r="K54" s="113">
        <v>17248611099.290001</v>
      </c>
      <c r="L54" s="113">
        <v>17027008150.889999</v>
      </c>
      <c r="M54" s="113">
        <v>16107117551.57</v>
      </c>
      <c r="N54" s="113">
        <v>15333759358.76</v>
      </c>
      <c r="O54" s="113">
        <f t="shared" si="0"/>
        <v>194205452948.28003</v>
      </c>
    </row>
    <row r="55" spans="1:15" x14ac:dyDescent="0.25">
      <c r="A55" s="57"/>
      <c r="B55" s="70" t="s">
        <v>52</v>
      </c>
      <c r="C55" s="113">
        <v>9071611516.960001</v>
      </c>
      <c r="D55" s="113">
        <v>8690170733.7000008</v>
      </c>
      <c r="E55" s="113">
        <v>10135591916.27</v>
      </c>
      <c r="F55" s="113">
        <v>8321295320.0100002</v>
      </c>
      <c r="G55" s="113">
        <v>7027672831.3299999</v>
      </c>
      <c r="H55" s="113">
        <v>7018514095.5699997</v>
      </c>
      <c r="I55" s="113">
        <v>8312118213.0699997</v>
      </c>
      <c r="J55" s="113">
        <v>7520198951.75</v>
      </c>
      <c r="K55" s="113">
        <v>6170651962.6099997</v>
      </c>
      <c r="L55" s="113">
        <v>6759741909.7900009</v>
      </c>
      <c r="M55" s="113">
        <v>7895055957.9200001</v>
      </c>
      <c r="N55" s="113">
        <v>10606476677.719999</v>
      </c>
      <c r="O55" s="113">
        <f t="shared" si="0"/>
        <v>97529100086.699997</v>
      </c>
    </row>
    <row r="56" spans="1:15" x14ac:dyDescent="0.25">
      <c r="A56" s="57"/>
      <c r="B56" s="70" t="s">
        <v>53</v>
      </c>
      <c r="C56" s="113">
        <v>23184985261.549999</v>
      </c>
      <c r="D56" s="113">
        <v>19341207195.119999</v>
      </c>
      <c r="E56" s="113">
        <v>20495869703.309998</v>
      </c>
      <c r="F56" s="113">
        <v>20367510128</v>
      </c>
      <c r="G56" s="113">
        <v>20469774609.470001</v>
      </c>
      <c r="H56" s="113">
        <v>24222699333.16</v>
      </c>
      <c r="I56" s="113">
        <v>22427847835.609997</v>
      </c>
      <c r="J56" s="113">
        <v>23037917323.809998</v>
      </c>
      <c r="K56" s="113">
        <v>21783116084.240002</v>
      </c>
      <c r="L56" s="113">
        <v>21041600061.82</v>
      </c>
      <c r="M56" s="113">
        <v>20708620006.329998</v>
      </c>
      <c r="N56" s="113">
        <v>31376289717.949997</v>
      </c>
      <c r="O56" s="113">
        <f t="shared" si="0"/>
        <v>268457437260.37</v>
      </c>
    </row>
    <row r="57" spans="1:15" x14ac:dyDescent="0.25">
      <c r="A57" s="57"/>
      <c r="B57" s="70" t="s">
        <v>54</v>
      </c>
      <c r="C57" s="39">
        <v>943434707.17000008</v>
      </c>
      <c r="D57" s="39">
        <v>717767118.95000005</v>
      </c>
      <c r="E57" s="39">
        <v>762647892.07999992</v>
      </c>
      <c r="F57" s="39">
        <v>859072541.42000008</v>
      </c>
      <c r="G57" s="39">
        <v>968534109.98999989</v>
      </c>
      <c r="H57" s="39">
        <v>880175308.84000003</v>
      </c>
      <c r="I57" s="39">
        <v>629580770.72000003</v>
      </c>
      <c r="J57" s="39">
        <v>928085253.47000003</v>
      </c>
      <c r="K57" s="39">
        <v>975262464.88</v>
      </c>
      <c r="L57" s="39">
        <v>744155575.37999988</v>
      </c>
      <c r="M57" s="123">
        <v>786132768.61000001</v>
      </c>
      <c r="N57" s="123">
        <v>1051318878.47</v>
      </c>
      <c r="O57" s="17">
        <f t="shared" ref="O57:O58" si="1">SUM(C57:N57)</f>
        <v>10246167389.98</v>
      </c>
    </row>
    <row r="58" spans="1:15" x14ac:dyDescent="0.25">
      <c r="A58" s="57"/>
      <c r="B58" s="70" t="s">
        <v>55</v>
      </c>
      <c r="C58" s="39">
        <v>1923239191.72</v>
      </c>
      <c r="D58" s="39">
        <v>1864197594.9100001</v>
      </c>
      <c r="E58" s="39">
        <v>1923882460.46</v>
      </c>
      <c r="F58" s="39">
        <v>1993385068.55</v>
      </c>
      <c r="G58" s="39">
        <v>2015314050.8</v>
      </c>
      <c r="H58" s="39">
        <v>2005677601.22</v>
      </c>
      <c r="I58" s="39">
        <v>2132055147.4000001</v>
      </c>
      <c r="J58" s="39">
        <v>2084944726.05</v>
      </c>
      <c r="K58" s="39">
        <v>2018084964.4200001</v>
      </c>
      <c r="L58" s="39">
        <v>2205001379.8800001</v>
      </c>
      <c r="M58" s="123">
        <v>2045660424.4100001</v>
      </c>
      <c r="N58" s="123">
        <v>2000485940.71</v>
      </c>
      <c r="O58" s="17">
        <f t="shared" si="1"/>
        <v>24211928550.529999</v>
      </c>
    </row>
    <row r="59" spans="1:15" x14ac:dyDescent="0.25">
      <c r="A59" s="57"/>
      <c r="B59" s="70" t="s">
        <v>56</v>
      </c>
      <c r="C59" s="39">
        <v>7861711574.4700003</v>
      </c>
      <c r="D59" s="39">
        <v>7641306979.21</v>
      </c>
      <c r="E59" s="39">
        <v>8443361810.3599997</v>
      </c>
      <c r="F59" s="39">
        <v>8299700068.1700001</v>
      </c>
      <c r="G59" s="39">
        <v>8183428211.1800003</v>
      </c>
      <c r="H59" s="39">
        <v>8226868378.7399998</v>
      </c>
      <c r="I59" s="39">
        <v>8844666989.9699993</v>
      </c>
      <c r="J59" s="39">
        <v>8658279659.6100006</v>
      </c>
      <c r="K59" s="39">
        <v>7749230687.71</v>
      </c>
      <c r="L59" s="39">
        <v>8273052624.2799997</v>
      </c>
      <c r="M59" s="123">
        <v>8249720294.4499998</v>
      </c>
      <c r="N59" s="123">
        <v>9170778967.1900005</v>
      </c>
      <c r="O59" s="17">
        <f>SUM(C59:N59)</f>
        <v>99602106245.339996</v>
      </c>
    </row>
    <row r="60" spans="1:15" x14ac:dyDescent="0.25">
      <c r="A60" s="57"/>
      <c r="B60" s="70" t="s">
        <v>57</v>
      </c>
      <c r="C60" s="39">
        <v>10294656528.74</v>
      </c>
      <c r="D60" s="39">
        <v>10252205984.73</v>
      </c>
      <c r="E60" s="39">
        <v>11512158103.98</v>
      </c>
      <c r="F60" s="39">
        <v>12444151297.02</v>
      </c>
      <c r="G60" s="39">
        <v>12214141414.790001</v>
      </c>
      <c r="H60" s="39">
        <v>11442117453.83</v>
      </c>
      <c r="I60" s="39">
        <v>12220097180.129999</v>
      </c>
      <c r="J60" s="39">
        <v>12275994825.889999</v>
      </c>
      <c r="K60" s="39">
        <v>14283249981.129999</v>
      </c>
      <c r="L60" s="39">
        <v>14244913272.360001</v>
      </c>
      <c r="M60" s="123">
        <v>15338914108.530001</v>
      </c>
      <c r="N60" s="123">
        <v>20433035507.049999</v>
      </c>
      <c r="O60" s="17">
        <f t="shared" ref="O60" si="2">SUM(C60:N60)</f>
        <v>156955635658.17999</v>
      </c>
    </row>
    <row r="61" spans="1:15" x14ac:dyDescent="0.25">
      <c r="A61" s="57"/>
      <c r="B61" s="107" t="s">
        <v>2</v>
      </c>
      <c r="C61" s="106">
        <f t="shared" ref="C61:N61" si="3">C14+C19+C46</f>
        <v>207226786229.63251</v>
      </c>
      <c r="D61" s="106">
        <f t="shared" si="3"/>
        <v>198698556275.31</v>
      </c>
      <c r="E61" s="106">
        <f t="shared" si="3"/>
        <v>218043327190.02997</v>
      </c>
      <c r="F61" s="106">
        <f t="shared" si="3"/>
        <v>219877855426.98004</v>
      </c>
      <c r="G61" s="106">
        <f t="shared" si="3"/>
        <v>229109203435.62997</v>
      </c>
      <c r="H61" s="106">
        <f t="shared" si="3"/>
        <v>224864610517.75995</v>
      </c>
      <c r="I61" s="106">
        <f t="shared" si="3"/>
        <v>233981399059.19</v>
      </c>
      <c r="J61" s="106">
        <f t="shared" si="3"/>
        <v>235580417199.19003</v>
      </c>
      <c r="K61" s="106">
        <f t="shared" si="3"/>
        <v>225160589481.39005</v>
      </c>
      <c r="L61" s="106">
        <f t="shared" si="3"/>
        <v>241474955321.33002</v>
      </c>
      <c r="M61" s="106">
        <f t="shared" si="3"/>
        <v>242506138477.90002</v>
      </c>
      <c r="N61" s="106">
        <f t="shared" si="3"/>
        <v>305363813783.58997</v>
      </c>
      <c r="O61" s="106">
        <f t="shared" si="0"/>
        <v>2781887652397.9321</v>
      </c>
    </row>
    <row r="62" spans="1:15" x14ac:dyDescent="0.25">
      <c r="A62" s="57"/>
      <c r="B62" s="75" t="s">
        <v>79</v>
      </c>
      <c r="C62" s="9"/>
      <c r="D62" s="9"/>
      <c r="E62" s="9"/>
      <c r="F62" s="9"/>
      <c r="G62" s="9"/>
      <c r="H62" s="74"/>
      <c r="I62" s="74"/>
      <c r="J62" s="74"/>
      <c r="K62" s="116"/>
      <c r="L62" s="121"/>
      <c r="M62" s="121"/>
      <c r="N62" s="121"/>
      <c r="O62" s="74"/>
    </row>
    <row r="63" spans="1:15" ht="13.5" customHeight="1" x14ac:dyDescent="0.25">
      <c r="A63" s="57"/>
      <c r="B63" s="75" t="s">
        <v>59</v>
      </c>
      <c r="C63" s="76"/>
      <c r="D63" s="74"/>
      <c r="E63" s="74"/>
      <c r="F63" s="74"/>
      <c r="G63" s="74"/>
      <c r="H63" s="74"/>
      <c r="I63" s="74"/>
      <c r="J63" s="74"/>
      <c r="K63" s="118"/>
      <c r="L63" s="118"/>
      <c r="M63" s="118"/>
      <c r="N63" s="118"/>
      <c r="O63" s="74"/>
    </row>
    <row r="64" spans="1:15" ht="13.5" customHeight="1" x14ac:dyDescent="0.25">
      <c r="A64" s="57"/>
      <c r="B64" s="75" t="s">
        <v>66</v>
      </c>
      <c r="C64" s="114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</row>
    <row r="65" spans="1:15" ht="15" customHeight="1" x14ac:dyDescent="0.25">
      <c r="A65" s="57"/>
      <c r="B65" s="58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6"/>
      <c r="O65" s="116"/>
    </row>
    <row r="66" spans="1:15" ht="15" customHeight="1" x14ac:dyDescent="0.25">
      <c r="A66" s="57"/>
      <c r="B66" s="58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17"/>
    </row>
    <row r="67" spans="1:15" ht="15" customHeight="1" x14ac:dyDescent="0.25">
      <c r="A67" s="57"/>
      <c r="B67" s="58"/>
      <c r="C67" s="58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</row>
    <row r="68" spans="1:15" ht="15" customHeight="1" x14ac:dyDescent="0.25">
      <c r="A68" s="57"/>
      <c r="B68" s="58"/>
      <c r="C68" s="58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</row>
    <row r="69" spans="1:15" ht="15" customHeight="1" x14ac:dyDescent="0.25">
      <c r="A69" s="57"/>
      <c r="B69" s="58"/>
      <c r="C69" s="58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</row>
    <row r="70" spans="1:15" ht="15" customHeight="1" x14ac:dyDescent="0.25">
      <c r="A70" s="58"/>
      <c r="B70" s="58"/>
      <c r="C70" s="58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ht="15" customHeight="1" x14ac:dyDescent="0.25">
      <c r="A71" s="78"/>
      <c r="B71" s="78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</row>
  </sheetData>
  <mergeCells count="9">
    <mergeCell ref="O12:O13"/>
    <mergeCell ref="B1:O1"/>
    <mergeCell ref="B2:O2"/>
    <mergeCell ref="B3:O3"/>
    <mergeCell ref="B4:O4"/>
    <mergeCell ref="B9:O9"/>
    <mergeCell ref="B10:O10"/>
    <mergeCell ref="B12:B13"/>
    <mergeCell ref="C12:N12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27" sqref="C27"/>
    </sheetView>
  </sheetViews>
  <sheetFormatPr defaultColWidth="8.85546875" defaultRowHeight="15" customHeight="1" x14ac:dyDescent="0.25"/>
  <cols>
    <col min="1" max="1" width="3.42578125" style="56" customWidth="1"/>
    <col min="2" max="2" width="56.7109375" style="56" customWidth="1"/>
    <col min="3" max="3" width="13.85546875" style="56" customWidth="1"/>
    <col min="4" max="14" width="13.7109375" style="56" customWidth="1"/>
    <col min="15" max="15" width="14.7109375" style="56" customWidth="1"/>
    <col min="16" max="16" width="19" style="56" customWidth="1"/>
    <col min="17" max="17" width="20.42578125" style="56" customWidth="1"/>
    <col min="18" max="19" width="8.85546875" style="56" customWidth="1"/>
    <col min="20" max="16384" width="8.85546875" style="56"/>
  </cols>
  <sheetData>
    <row r="1" spans="1:19" ht="15.75" customHeight="1" x14ac:dyDescent="0.25">
      <c r="A1" s="54"/>
      <c r="B1" s="131" t="s">
        <v>67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55"/>
      <c r="Q1" s="55"/>
      <c r="R1" s="58"/>
      <c r="S1" s="78"/>
    </row>
    <row r="2" spans="1:19" ht="15.75" customHeight="1" x14ac:dyDescent="0.25">
      <c r="A2" s="57"/>
      <c r="B2" s="132" t="s">
        <v>61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58"/>
      <c r="Q2" s="58"/>
      <c r="R2" s="58"/>
      <c r="S2" s="78"/>
    </row>
    <row r="3" spans="1:19" ht="15.75" customHeight="1" x14ac:dyDescent="0.25">
      <c r="A3" s="57"/>
      <c r="B3" s="132" t="s">
        <v>63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58"/>
      <c r="Q3" s="58"/>
      <c r="R3" s="58"/>
      <c r="S3" s="78"/>
    </row>
    <row r="4" spans="1:19" ht="17.25" customHeight="1" thickBot="1" x14ac:dyDescent="0.3">
      <c r="A4" s="57"/>
      <c r="B4" s="145" t="s">
        <v>77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58"/>
      <c r="Q4" s="58"/>
      <c r="R4" s="58"/>
      <c r="S4" s="78"/>
    </row>
    <row r="5" spans="1:19" ht="8.1" customHeight="1" thickTop="1" thickBot="1" x14ac:dyDescent="0.3">
      <c r="A5" s="57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5"/>
      <c r="P5" s="58"/>
      <c r="Q5" s="58"/>
      <c r="R5" s="58"/>
      <c r="S5" s="78"/>
    </row>
    <row r="6" spans="1:19" ht="15" customHeight="1" thickTop="1" x14ac:dyDescent="0.25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78"/>
    </row>
    <row r="7" spans="1:19" ht="15" customHeight="1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78"/>
    </row>
    <row r="8" spans="1:19" ht="15" customHeight="1" x14ac:dyDescent="0.25">
      <c r="A8" s="57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8"/>
      <c r="P8" s="58"/>
      <c r="Q8" s="58"/>
      <c r="R8" s="58"/>
      <c r="S8" s="78"/>
    </row>
    <row r="9" spans="1:19" ht="15" customHeight="1" x14ac:dyDescent="0.25">
      <c r="A9" s="57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8"/>
      <c r="P9" s="58"/>
      <c r="Q9" s="58"/>
      <c r="R9" s="58"/>
      <c r="S9" s="78"/>
    </row>
    <row r="10" spans="1:19" ht="15.75" customHeight="1" x14ac:dyDescent="0.25">
      <c r="A10" s="57"/>
      <c r="B10" s="134" t="s">
        <v>69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58"/>
      <c r="Q10" s="58"/>
      <c r="R10" s="58"/>
      <c r="S10" s="78"/>
    </row>
    <row r="11" spans="1:19" ht="15.75" customHeight="1" x14ac:dyDescent="0.25">
      <c r="A11" s="57"/>
      <c r="B11" s="135" t="s">
        <v>0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58"/>
      <c r="Q11" s="58"/>
      <c r="R11" s="58"/>
      <c r="S11" s="78"/>
    </row>
    <row r="12" spans="1:19" ht="8.1" customHeight="1" x14ac:dyDescent="0.25">
      <c r="A12" s="57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58"/>
      <c r="P12" s="58"/>
      <c r="Q12" s="58"/>
      <c r="R12" s="58"/>
      <c r="S12" s="78"/>
    </row>
    <row r="13" spans="1:19" ht="17.25" x14ac:dyDescent="0.25">
      <c r="A13" s="57"/>
      <c r="B13" s="136" t="s">
        <v>1</v>
      </c>
      <c r="C13" s="138" t="s">
        <v>81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41" t="s">
        <v>2</v>
      </c>
      <c r="P13" s="58"/>
      <c r="Q13" s="58"/>
      <c r="R13" s="58"/>
      <c r="S13" s="78"/>
    </row>
    <row r="14" spans="1:19" ht="15" customHeight="1" x14ac:dyDescent="0.25">
      <c r="A14" s="57"/>
      <c r="B14" s="137"/>
      <c r="C14" s="83" t="s">
        <v>3</v>
      </c>
      <c r="D14" s="83" t="s">
        <v>4</v>
      </c>
      <c r="E14" s="83" t="s">
        <v>5</v>
      </c>
      <c r="F14" s="83" t="s">
        <v>6</v>
      </c>
      <c r="G14" s="83" t="s">
        <v>7</v>
      </c>
      <c r="H14" s="83" t="s">
        <v>8</v>
      </c>
      <c r="I14" s="83" t="s">
        <v>9</v>
      </c>
      <c r="J14" s="83" t="s">
        <v>10</v>
      </c>
      <c r="K14" s="83" t="s">
        <v>11</v>
      </c>
      <c r="L14" s="83" t="s">
        <v>12</v>
      </c>
      <c r="M14" s="83" t="s">
        <v>13</v>
      </c>
      <c r="N14" s="83" t="s">
        <v>14</v>
      </c>
      <c r="O14" s="142"/>
      <c r="P14" s="58"/>
      <c r="Q14" s="58"/>
      <c r="R14" s="58"/>
      <c r="S14" s="78"/>
    </row>
    <row r="15" spans="1:19" ht="16.5" customHeight="1" thickBot="1" x14ac:dyDescent="0.3">
      <c r="A15" s="57"/>
      <c r="B15" s="65" t="s">
        <v>15</v>
      </c>
      <c r="C15" s="66">
        <v>4820460385.0599995</v>
      </c>
      <c r="D15" s="66">
        <v>4256730332.4299994</v>
      </c>
      <c r="E15" s="66">
        <v>4860207467.1100006</v>
      </c>
      <c r="F15" s="66">
        <v>4253243995.8400002</v>
      </c>
      <c r="G15" s="66">
        <v>5325283549.1900005</v>
      </c>
      <c r="H15" s="66">
        <v>4759769342.1999998</v>
      </c>
      <c r="I15" s="66">
        <v>5055647918.5499992</v>
      </c>
      <c r="J15" s="66">
        <v>4713484546</v>
      </c>
      <c r="K15" s="66">
        <v>5062620068.1900005</v>
      </c>
      <c r="L15" s="66">
        <v>4742242594.75</v>
      </c>
      <c r="M15" s="66">
        <v>4727138442.2799997</v>
      </c>
      <c r="N15" s="66">
        <v>5611819182.3800001</v>
      </c>
      <c r="O15" s="66">
        <f t="shared" ref="O15:O62" si="0">+SUM(C15:N15)</f>
        <v>58188647823.979996</v>
      </c>
      <c r="P15" s="97"/>
      <c r="Q15" s="58"/>
      <c r="R15" s="58"/>
      <c r="S15" s="78"/>
    </row>
    <row r="16" spans="1:19" ht="15" customHeight="1" x14ac:dyDescent="0.25">
      <c r="A16" s="57"/>
      <c r="B16" s="61" t="s">
        <v>16</v>
      </c>
      <c r="C16" s="62">
        <v>330839649.64999998</v>
      </c>
      <c r="D16" s="62">
        <v>329881251.73000002</v>
      </c>
      <c r="E16" s="62">
        <v>419273274.32999998</v>
      </c>
      <c r="F16" s="62">
        <v>428485017.01999998</v>
      </c>
      <c r="G16" s="63">
        <v>714826878.15999997</v>
      </c>
      <c r="H16" s="63">
        <v>432174900.06999999</v>
      </c>
      <c r="I16" s="63">
        <v>385083926.11000001</v>
      </c>
      <c r="J16" s="63">
        <v>366736827.44999999</v>
      </c>
      <c r="K16" s="63">
        <v>339082172.29000002</v>
      </c>
      <c r="L16" s="63">
        <v>390825009.19</v>
      </c>
      <c r="M16" s="63">
        <v>428586244.80000001</v>
      </c>
      <c r="N16" s="63">
        <v>510977852.00999999</v>
      </c>
      <c r="O16" s="63">
        <f t="shared" si="0"/>
        <v>5076773002.8100004</v>
      </c>
      <c r="P16" s="97"/>
      <c r="Q16" s="58"/>
      <c r="R16" s="58"/>
      <c r="S16" s="78"/>
    </row>
    <row r="17" spans="1:19" ht="15" customHeight="1" x14ac:dyDescent="0.25">
      <c r="A17" s="57"/>
      <c r="B17" s="64" t="s">
        <v>17</v>
      </c>
      <c r="C17" s="63">
        <v>2129910162.4599998</v>
      </c>
      <c r="D17" s="63">
        <v>1422884015.6300001</v>
      </c>
      <c r="E17" s="63">
        <v>1733589415.0400002</v>
      </c>
      <c r="F17" s="63">
        <v>1388392311.21</v>
      </c>
      <c r="G17" s="63">
        <v>1806203923.6199999</v>
      </c>
      <c r="H17" s="63">
        <v>1668512104.1799998</v>
      </c>
      <c r="I17" s="63">
        <v>1849624819.6099999</v>
      </c>
      <c r="J17" s="63">
        <v>1442708710.01</v>
      </c>
      <c r="K17" s="63">
        <v>1982345290.8900001</v>
      </c>
      <c r="L17" s="63">
        <v>1453016398.73</v>
      </c>
      <c r="M17" s="63">
        <v>1426937948.0100002</v>
      </c>
      <c r="N17" s="63">
        <v>1543378483.3399999</v>
      </c>
      <c r="O17" s="63">
        <f t="shared" si="0"/>
        <v>19847503582.73</v>
      </c>
      <c r="P17" s="97"/>
      <c r="Q17" s="58"/>
      <c r="R17" s="58"/>
      <c r="S17" s="78"/>
    </row>
    <row r="18" spans="1:19" ht="15" customHeight="1" x14ac:dyDescent="0.25">
      <c r="A18" s="57"/>
      <c r="B18" s="64" t="s">
        <v>18</v>
      </c>
      <c r="C18" s="63">
        <v>1842738062.1200001</v>
      </c>
      <c r="D18" s="63">
        <v>1867833274.7899997</v>
      </c>
      <c r="E18" s="63">
        <v>2104634312.3299999</v>
      </c>
      <c r="F18" s="63">
        <v>1904824958.5999999</v>
      </c>
      <c r="G18" s="63">
        <v>2200098218.6500001</v>
      </c>
      <c r="H18" s="63">
        <v>2140632204.6200001</v>
      </c>
      <c r="I18" s="63">
        <v>2286506533.3299999</v>
      </c>
      <c r="J18" s="63">
        <v>2382824994.8600001</v>
      </c>
      <c r="K18" s="63">
        <v>2170855529.0699997</v>
      </c>
      <c r="L18" s="63">
        <v>2327431278.2599998</v>
      </c>
      <c r="M18" s="63">
        <v>2315391167.4299998</v>
      </c>
      <c r="N18" s="63">
        <v>2861592690.1399999</v>
      </c>
      <c r="O18" s="63">
        <f t="shared" si="0"/>
        <v>26405363224.200001</v>
      </c>
      <c r="P18" s="97"/>
      <c r="Q18" s="58"/>
      <c r="R18" s="58"/>
      <c r="S18" s="78"/>
    </row>
    <row r="19" spans="1:19" ht="15" customHeight="1" x14ac:dyDescent="0.25">
      <c r="A19" s="57"/>
      <c r="B19" s="64" t="s">
        <v>19</v>
      </c>
      <c r="C19" s="63">
        <v>516972510.82999998</v>
      </c>
      <c r="D19" s="63">
        <v>636131790.27999997</v>
      </c>
      <c r="E19" s="63">
        <v>602710465.40999997</v>
      </c>
      <c r="F19" s="63">
        <v>531541709.00999999</v>
      </c>
      <c r="G19" s="63">
        <v>604154528.75999999</v>
      </c>
      <c r="H19" s="63">
        <v>518450133.32999998</v>
      </c>
      <c r="I19" s="63">
        <v>534432639.5</v>
      </c>
      <c r="J19" s="63">
        <v>521214013.68000001</v>
      </c>
      <c r="K19" s="63">
        <v>570337075.94000006</v>
      </c>
      <c r="L19" s="63">
        <v>570969908.57000005</v>
      </c>
      <c r="M19" s="63">
        <v>556223082.03999996</v>
      </c>
      <c r="N19" s="63">
        <v>695870156.88999999</v>
      </c>
      <c r="O19" s="63">
        <f t="shared" si="0"/>
        <v>6859008014.2399998</v>
      </c>
      <c r="P19" s="97"/>
      <c r="Q19" s="58"/>
      <c r="R19" s="58"/>
      <c r="S19" s="78"/>
    </row>
    <row r="20" spans="1:19" ht="15" customHeight="1" thickBot="1" x14ac:dyDescent="0.3">
      <c r="A20" s="57"/>
      <c r="B20" s="65" t="s">
        <v>20</v>
      </c>
      <c r="C20" s="66">
        <v>49517821343.889999</v>
      </c>
      <c r="D20" s="66">
        <v>54077273776.190002</v>
      </c>
      <c r="E20" s="66">
        <v>61561408476.560005</v>
      </c>
      <c r="F20" s="66">
        <v>52028274453.200005</v>
      </c>
      <c r="G20" s="66">
        <v>56985080807.879997</v>
      </c>
      <c r="H20" s="66">
        <v>57494174711.790001</v>
      </c>
      <c r="I20" s="66">
        <v>57634456278.150009</v>
      </c>
      <c r="J20" s="66">
        <v>59182377908.019997</v>
      </c>
      <c r="K20" s="66">
        <v>50450114134.460007</v>
      </c>
      <c r="L20" s="66">
        <v>54012168631.040001</v>
      </c>
      <c r="M20" s="66">
        <v>58407137952.259995</v>
      </c>
      <c r="N20" s="66">
        <v>74583473788.880005</v>
      </c>
      <c r="O20" s="66">
        <f t="shared" si="0"/>
        <v>685933762262.32007</v>
      </c>
      <c r="P20" s="97"/>
      <c r="Q20" s="58"/>
      <c r="R20" s="58"/>
      <c r="S20" s="78"/>
    </row>
    <row r="21" spans="1:19" ht="15" customHeight="1" x14ac:dyDescent="0.25">
      <c r="A21" s="57"/>
      <c r="B21" s="67" t="s">
        <v>21</v>
      </c>
      <c r="C21" s="68">
        <v>7554747787.1100006</v>
      </c>
      <c r="D21" s="68">
        <v>8931511006.9699993</v>
      </c>
      <c r="E21" s="68">
        <v>9982181978.460001</v>
      </c>
      <c r="F21" s="68">
        <v>8062517513.2699995</v>
      </c>
      <c r="G21" s="69">
        <v>9138620076.2800007</v>
      </c>
      <c r="H21" s="69">
        <v>11663032775.710001</v>
      </c>
      <c r="I21" s="69">
        <v>10474667117.82</v>
      </c>
      <c r="J21" s="69">
        <v>12577672664.83</v>
      </c>
      <c r="K21" s="69">
        <v>7317288077.3100004</v>
      </c>
      <c r="L21" s="69">
        <v>8855745411.5500011</v>
      </c>
      <c r="M21" s="69">
        <v>8500968156.0799999</v>
      </c>
      <c r="N21" s="69">
        <v>17944173381.529999</v>
      </c>
      <c r="O21" s="69">
        <f t="shared" si="0"/>
        <v>121003125946.92</v>
      </c>
      <c r="P21" s="97"/>
      <c r="Q21" s="58"/>
      <c r="R21" s="58"/>
      <c r="S21" s="78"/>
    </row>
    <row r="22" spans="1:19" ht="15" customHeight="1" x14ac:dyDescent="0.25">
      <c r="A22" s="57"/>
      <c r="B22" s="70" t="s">
        <v>22</v>
      </c>
      <c r="C22" s="69">
        <v>610971206.80999994</v>
      </c>
      <c r="D22" s="69">
        <v>1158663261.3299999</v>
      </c>
      <c r="E22" s="69">
        <v>1440604026.3600001</v>
      </c>
      <c r="F22" s="69">
        <v>822430963.83000004</v>
      </c>
      <c r="G22" s="69">
        <v>507737240.07999998</v>
      </c>
      <c r="H22" s="69">
        <v>777828143.69000006</v>
      </c>
      <c r="I22" s="69">
        <v>1394297071.71</v>
      </c>
      <c r="J22" s="69">
        <v>946677560.48000002</v>
      </c>
      <c r="K22" s="69">
        <v>708606195.40999997</v>
      </c>
      <c r="L22" s="69">
        <v>912156105.18000007</v>
      </c>
      <c r="M22" s="69">
        <v>3758640625.4000001</v>
      </c>
      <c r="N22" s="69">
        <v>4248800225.3400002</v>
      </c>
      <c r="O22" s="69">
        <f t="shared" si="0"/>
        <v>17287412625.620003</v>
      </c>
      <c r="P22" s="97"/>
      <c r="Q22" s="58"/>
      <c r="R22" s="58"/>
      <c r="S22" s="78"/>
    </row>
    <row r="23" spans="1:19" ht="15" customHeight="1" x14ac:dyDescent="0.25">
      <c r="A23" s="57"/>
      <c r="B23" s="70" t="s">
        <v>23</v>
      </c>
      <c r="C23" s="69">
        <v>41352102349.970001</v>
      </c>
      <c r="D23" s="69">
        <v>43987099507.889999</v>
      </c>
      <c r="E23" s="69">
        <v>50138622471.740005</v>
      </c>
      <c r="F23" s="69">
        <v>43143325976.100006</v>
      </c>
      <c r="G23" s="69">
        <v>47338723491.519997</v>
      </c>
      <c r="H23" s="69">
        <v>45053313792.389999</v>
      </c>
      <c r="I23" s="69">
        <v>45765492088.62001</v>
      </c>
      <c r="J23" s="69">
        <v>45658027682.709999</v>
      </c>
      <c r="K23" s="69">
        <v>42424219861.740005</v>
      </c>
      <c r="L23" s="69">
        <v>44244267114.309998</v>
      </c>
      <c r="M23" s="69">
        <v>46147529170.779999</v>
      </c>
      <c r="N23" s="69">
        <v>52390500182.010002</v>
      </c>
      <c r="O23" s="69">
        <f t="shared" si="0"/>
        <v>547643223689.78003</v>
      </c>
      <c r="P23" s="97"/>
      <c r="Q23" s="58"/>
      <c r="R23" s="58"/>
      <c r="S23" s="78"/>
    </row>
    <row r="24" spans="1:19" ht="15" customHeight="1" x14ac:dyDescent="0.25">
      <c r="A24" s="57"/>
      <c r="B24" s="64" t="s">
        <v>74</v>
      </c>
      <c r="C24" s="71">
        <v>2092056736.1800001</v>
      </c>
      <c r="D24" s="71">
        <v>2084235481.26</v>
      </c>
      <c r="E24" s="63">
        <v>2078357644.1500001</v>
      </c>
      <c r="F24" s="63">
        <v>1920506101.51</v>
      </c>
      <c r="G24" s="63">
        <v>2041137242.3499999</v>
      </c>
      <c r="H24" s="63">
        <v>2073361909.26</v>
      </c>
      <c r="I24" s="63">
        <v>1975842382.9400001</v>
      </c>
      <c r="J24" s="63">
        <v>1797646222.1800001</v>
      </c>
      <c r="K24" s="63">
        <v>1788385288.75</v>
      </c>
      <c r="L24" s="63">
        <v>2068757796.3199999</v>
      </c>
      <c r="M24" s="63">
        <v>2059506990.3499999</v>
      </c>
      <c r="N24" s="63">
        <v>2476095644.96</v>
      </c>
      <c r="O24" s="63">
        <f t="shared" si="0"/>
        <v>24455889440.209999</v>
      </c>
      <c r="P24" s="97"/>
      <c r="Q24" s="58"/>
      <c r="R24" s="58"/>
      <c r="S24" s="78"/>
    </row>
    <row r="25" spans="1:19" ht="15" customHeight="1" x14ac:dyDescent="0.25">
      <c r="A25" s="57"/>
      <c r="B25" s="64" t="s">
        <v>24</v>
      </c>
      <c r="C25" s="71">
        <v>969678829.79000008</v>
      </c>
      <c r="D25" s="63">
        <v>1098532755.23</v>
      </c>
      <c r="E25" s="63">
        <v>1156137271.54</v>
      </c>
      <c r="F25" s="63">
        <v>1052677827.89</v>
      </c>
      <c r="G25" s="63">
        <v>1254465286.98</v>
      </c>
      <c r="H25" s="63">
        <v>1080718327.77</v>
      </c>
      <c r="I25" s="63">
        <v>1505532476.5699999</v>
      </c>
      <c r="J25" s="63">
        <v>1662804222.48</v>
      </c>
      <c r="K25" s="63">
        <v>1725035580.6500001</v>
      </c>
      <c r="L25" s="63">
        <v>1240095866.24</v>
      </c>
      <c r="M25" s="63">
        <v>1269050752.0999999</v>
      </c>
      <c r="N25" s="63">
        <v>1294207044.55</v>
      </c>
      <c r="O25" s="63">
        <f t="shared" si="0"/>
        <v>15308936241.789999</v>
      </c>
      <c r="P25" s="97"/>
      <c r="Q25" s="58"/>
      <c r="R25" s="58"/>
      <c r="S25" s="78"/>
    </row>
    <row r="26" spans="1:19" ht="15" customHeight="1" x14ac:dyDescent="0.25">
      <c r="A26" s="57"/>
      <c r="B26" s="64" t="s">
        <v>25</v>
      </c>
      <c r="C26" s="71">
        <v>1744955146.51</v>
      </c>
      <c r="D26" s="63">
        <v>1944225874.25</v>
      </c>
      <c r="E26" s="63">
        <v>2108111856.5</v>
      </c>
      <c r="F26" s="63">
        <v>1872596222.3900001</v>
      </c>
      <c r="G26" s="63">
        <v>1878302726.6199999</v>
      </c>
      <c r="H26" s="63">
        <v>1662838174.5</v>
      </c>
      <c r="I26" s="63">
        <v>1674930217.78</v>
      </c>
      <c r="J26" s="63">
        <v>1747322289.23</v>
      </c>
      <c r="K26" s="63">
        <v>1711824345.6400001</v>
      </c>
      <c r="L26" s="63">
        <v>1640822373.8499999</v>
      </c>
      <c r="M26" s="63">
        <v>1934151501.1400001</v>
      </c>
      <c r="N26" s="63">
        <v>2128541614.97</v>
      </c>
      <c r="O26" s="63">
        <f t="shared" si="0"/>
        <v>22048622343.380001</v>
      </c>
      <c r="P26" s="97"/>
      <c r="Q26" s="58"/>
      <c r="R26" s="58"/>
      <c r="S26" s="78"/>
    </row>
    <row r="27" spans="1:19" ht="15" customHeight="1" x14ac:dyDescent="0.25">
      <c r="A27" s="57"/>
      <c r="B27" s="64" t="s">
        <v>26</v>
      </c>
      <c r="C27" s="71">
        <v>2432962197.7600002</v>
      </c>
      <c r="D27" s="63">
        <v>1648086863.6500001</v>
      </c>
      <c r="E27" s="63">
        <v>3138606032.8800001</v>
      </c>
      <c r="F27" s="63">
        <v>2026016171.7</v>
      </c>
      <c r="G27" s="63">
        <v>1932973384.46</v>
      </c>
      <c r="H27" s="63">
        <v>3136502591.02</v>
      </c>
      <c r="I27" s="63">
        <v>1901726975.95</v>
      </c>
      <c r="J27" s="63">
        <v>1674986047.3900001</v>
      </c>
      <c r="K27" s="63">
        <v>1284263048.6300001</v>
      </c>
      <c r="L27" s="63">
        <v>1156040843.3199999</v>
      </c>
      <c r="M27" s="63">
        <v>943714993.87</v>
      </c>
      <c r="N27" s="63">
        <v>1303745979.8</v>
      </c>
      <c r="O27" s="63">
        <f t="shared" si="0"/>
        <v>22579625130.43</v>
      </c>
      <c r="P27" s="97"/>
      <c r="Q27" s="58"/>
      <c r="R27" s="58"/>
      <c r="S27" s="78"/>
    </row>
    <row r="28" spans="1:19" ht="15" customHeight="1" x14ac:dyDescent="0.25">
      <c r="A28" s="57"/>
      <c r="B28" s="64" t="s">
        <v>27</v>
      </c>
      <c r="C28" s="71">
        <v>4515685134.9799995</v>
      </c>
      <c r="D28" s="63">
        <v>4541359890.3499994</v>
      </c>
      <c r="E28" s="63">
        <v>5297892685.6300001</v>
      </c>
      <c r="F28" s="63">
        <v>4435055701.7399998</v>
      </c>
      <c r="G28" s="63">
        <v>5246357565.9700003</v>
      </c>
      <c r="H28" s="63">
        <v>5446268899.21</v>
      </c>
      <c r="I28" s="63">
        <v>5442156568.46</v>
      </c>
      <c r="J28" s="63">
        <v>5554949838.5699997</v>
      </c>
      <c r="K28" s="63">
        <v>5356140013.2299995</v>
      </c>
      <c r="L28" s="63">
        <v>5826025332.4400005</v>
      </c>
      <c r="M28" s="63">
        <v>6268096724.6100006</v>
      </c>
      <c r="N28" s="63">
        <v>8350901959.3899994</v>
      </c>
      <c r="O28" s="63">
        <f t="shared" si="0"/>
        <v>66280890314.580002</v>
      </c>
      <c r="P28" s="97"/>
      <c r="Q28" s="58"/>
      <c r="R28" s="58"/>
      <c r="S28" s="78"/>
    </row>
    <row r="29" spans="1:19" ht="15" customHeight="1" x14ac:dyDescent="0.25">
      <c r="A29" s="57"/>
      <c r="B29" s="64" t="s">
        <v>28</v>
      </c>
      <c r="C29" s="71">
        <v>312035389.67000002</v>
      </c>
      <c r="D29" s="63">
        <v>325812820.81</v>
      </c>
      <c r="E29" s="63">
        <v>324550624.16000003</v>
      </c>
      <c r="F29" s="63">
        <v>300927053.93000001</v>
      </c>
      <c r="G29" s="63">
        <v>429125863.52999997</v>
      </c>
      <c r="H29" s="63">
        <v>460269802.80000001</v>
      </c>
      <c r="I29" s="63">
        <v>325192886.76999998</v>
      </c>
      <c r="J29" s="63">
        <v>346100118.20999998</v>
      </c>
      <c r="K29" s="63">
        <v>216401823.69</v>
      </c>
      <c r="L29" s="63">
        <v>245155052.96000001</v>
      </c>
      <c r="M29" s="63">
        <v>279028329.97000003</v>
      </c>
      <c r="N29" s="63">
        <v>319190893.51999998</v>
      </c>
      <c r="O29" s="63">
        <f t="shared" si="0"/>
        <v>3883790660.02</v>
      </c>
      <c r="P29" s="97"/>
      <c r="Q29" s="58"/>
      <c r="R29" s="58"/>
      <c r="S29" s="78"/>
    </row>
    <row r="30" spans="1:19" ht="15" customHeight="1" x14ac:dyDescent="0.25">
      <c r="A30" s="57"/>
      <c r="B30" s="64" t="s">
        <v>29</v>
      </c>
      <c r="C30" s="71">
        <v>1685859552.1600001</v>
      </c>
      <c r="D30" s="63">
        <v>1878400495.3599999</v>
      </c>
      <c r="E30" s="63">
        <v>2060082845.47</v>
      </c>
      <c r="F30" s="63">
        <v>1675252008.9300001</v>
      </c>
      <c r="G30" s="63">
        <v>1937940105.47</v>
      </c>
      <c r="H30" s="63">
        <v>1881803753.78</v>
      </c>
      <c r="I30" s="63">
        <v>1935764991.3399999</v>
      </c>
      <c r="J30" s="63">
        <v>1985399929.22</v>
      </c>
      <c r="K30" s="63">
        <v>1813502679.4200001</v>
      </c>
      <c r="L30" s="63">
        <v>2010356052.45</v>
      </c>
      <c r="M30" s="63">
        <v>1930399856.5599999</v>
      </c>
      <c r="N30" s="63">
        <v>2047313209.6800001</v>
      </c>
      <c r="O30" s="63">
        <f t="shared" si="0"/>
        <v>22842075479.84</v>
      </c>
      <c r="P30" s="97"/>
      <c r="Q30" s="58"/>
      <c r="R30" s="58"/>
      <c r="S30" s="78"/>
    </row>
    <row r="31" spans="1:19" ht="15" customHeight="1" x14ac:dyDescent="0.25">
      <c r="A31" s="57"/>
      <c r="B31" s="64" t="s">
        <v>30</v>
      </c>
      <c r="C31" s="71">
        <v>1315681616.55</v>
      </c>
      <c r="D31" s="63">
        <v>1530754818.8699999</v>
      </c>
      <c r="E31" s="63">
        <v>1675242184.72</v>
      </c>
      <c r="F31" s="63">
        <v>1377569021.52</v>
      </c>
      <c r="G31" s="63">
        <v>1754747903.3399999</v>
      </c>
      <c r="H31" s="63">
        <v>1336641637.45</v>
      </c>
      <c r="I31" s="63">
        <v>1396278792.5899999</v>
      </c>
      <c r="J31" s="63">
        <v>1420924049.9400001</v>
      </c>
      <c r="K31" s="63">
        <v>1398629535.22</v>
      </c>
      <c r="L31" s="63">
        <v>1577977914.1500001</v>
      </c>
      <c r="M31" s="63">
        <v>1822044623.73</v>
      </c>
      <c r="N31" s="63">
        <v>1912223756.8499999</v>
      </c>
      <c r="O31" s="63">
        <f t="shared" si="0"/>
        <v>18518715854.93</v>
      </c>
      <c r="P31" s="97"/>
      <c r="Q31" s="58"/>
      <c r="R31" s="58"/>
      <c r="S31" s="78"/>
    </row>
    <row r="32" spans="1:19" ht="15" customHeight="1" x14ac:dyDescent="0.25">
      <c r="A32" s="57"/>
      <c r="B32" s="64" t="s">
        <v>31</v>
      </c>
      <c r="C32" s="71">
        <v>311093361.31</v>
      </c>
      <c r="D32" s="63">
        <v>396983370.87</v>
      </c>
      <c r="E32" s="63">
        <v>386047690.86000001</v>
      </c>
      <c r="F32" s="63">
        <v>316771868.55000001</v>
      </c>
      <c r="G32" s="63">
        <v>376223104.31</v>
      </c>
      <c r="H32" s="63">
        <v>335604647.24000001</v>
      </c>
      <c r="I32" s="63">
        <v>361502676.74000001</v>
      </c>
      <c r="J32" s="63">
        <v>367105372.94999999</v>
      </c>
      <c r="K32" s="63">
        <v>365473008.19999999</v>
      </c>
      <c r="L32" s="63">
        <v>384310017.60000002</v>
      </c>
      <c r="M32" s="63">
        <v>386129874.76999998</v>
      </c>
      <c r="N32" s="63">
        <v>448425986.79000002</v>
      </c>
      <c r="O32" s="63">
        <f t="shared" si="0"/>
        <v>4435670980.1899996</v>
      </c>
      <c r="P32" s="97"/>
      <c r="Q32" s="58"/>
      <c r="R32" s="58"/>
      <c r="S32" s="78"/>
    </row>
    <row r="33" spans="1:19" ht="15" customHeight="1" x14ac:dyDescent="0.25">
      <c r="A33" s="57"/>
      <c r="B33" s="64" t="s">
        <v>32</v>
      </c>
      <c r="C33" s="71">
        <v>195386790.12</v>
      </c>
      <c r="D33" s="63">
        <v>222547430.02000001</v>
      </c>
      <c r="E33" s="63">
        <v>263984408.30000001</v>
      </c>
      <c r="F33" s="63">
        <v>259877725.69</v>
      </c>
      <c r="G33" s="63">
        <v>268623895.45999998</v>
      </c>
      <c r="H33" s="63">
        <v>287206492.62</v>
      </c>
      <c r="I33" s="63">
        <v>306411820.51999998</v>
      </c>
      <c r="J33" s="63">
        <v>314894881.44999999</v>
      </c>
      <c r="K33" s="63">
        <v>328929490.94999999</v>
      </c>
      <c r="L33" s="63">
        <v>339424833.88999999</v>
      </c>
      <c r="M33" s="63">
        <v>334813431.99000001</v>
      </c>
      <c r="N33" s="63">
        <v>304723546.10000002</v>
      </c>
      <c r="O33" s="63">
        <f t="shared" si="0"/>
        <v>3426824747.1100001</v>
      </c>
      <c r="P33" s="97"/>
      <c r="Q33" s="58"/>
      <c r="R33" s="58"/>
      <c r="S33" s="78"/>
    </row>
    <row r="34" spans="1:19" ht="15" customHeight="1" x14ac:dyDescent="0.25">
      <c r="A34" s="57"/>
      <c r="B34" s="64" t="s">
        <v>33</v>
      </c>
      <c r="C34" s="71">
        <v>1100697730.8299999</v>
      </c>
      <c r="D34" s="63">
        <v>1172697644.21</v>
      </c>
      <c r="E34" s="63">
        <v>1230924047.3800001</v>
      </c>
      <c r="F34" s="63">
        <v>1025756123.99</v>
      </c>
      <c r="G34" s="63">
        <v>1208587644.75</v>
      </c>
      <c r="H34" s="63">
        <v>1519192077.52</v>
      </c>
      <c r="I34" s="63">
        <v>914892837.13999999</v>
      </c>
      <c r="J34" s="63">
        <v>909650884.32000005</v>
      </c>
      <c r="K34" s="63">
        <v>919538836.11000001</v>
      </c>
      <c r="L34" s="63">
        <v>954388520.89999998</v>
      </c>
      <c r="M34" s="63">
        <v>1050026100.97</v>
      </c>
      <c r="N34" s="63">
        <v>1065107720.96</v>
      </c>
      <c r="O34" s="63">
        <f t="shared" si="0"/>
        <v>13071460169.080002</v>
      </c>
      <c r="P34" s="97"/>
      <c r="Q34" s="58"/>
      <c r="R34" s="58"/>
      <c r="S34" s="78"/>
    </row>
    <row r="35" spans="1:19" ht="15" customHeight="1" x14ac:dyDescent="0.25">
      <c r="A35" s="57"/>
      <c r="B35" s="64" t="s">
        <v>34</v>
      </c>
      <c r="C35" s="71">
        <v>1755370545.1800001</v>
      </c>
      <c r="D35" s="63">
        <v>1963276785.3199999</v>
      </c>
      <c r="E35" s="63">
        <v>2133662454.8099999</v>
      </c>
      <c r="F35" s="63">
        <v>1762044864.9100001</v>
      </c>
      <c r="G35" s="63">
        <v>2092773487.3699999</v>
      </c>
      <c r="H35" s="63">
        <v>1945027083.54</v>
      </c>
      <c r="I35" s="63">
        <v>1890327938.73</v>
      </c>
      <c r="J35" s="63">
        <v>1710067151.75</v>
      </c>
      <c r="K35" s="63">
        <v>1758451430.8599999</v>
      </c>
      <c r="L35" s="63">
        <v>1675125703.3900001</v>
      </c>
      <c r="M35" s="63">
        <v>1808294674.6800001</v>
      </c>
      <c r="N35" s="63">
        <v>1894447514.99</v>
      </c>
      <c r="O35" s="63">
        <f t="shared" si="0"/>
        <v>22388869635.530003</v>
      </c>
      <c r="P35" s="97"/>
      <c r="Q35" s="58"/>
      <c r="R35" s="58"/>
      <c r="S35" s="78"/>
    </row>
    <row r="36" spans="1:19" ht="15" customHeight="1" x14ac:dyDescent="0.25">
      <c r="A36" s="57"/>
      <c r="B36" s="64" t="s">
        <v>35</v>
      </c>
      <c r="C36" s="71">
        <v>1032206313.8200001</v>
      </c>
      <c r="D36" s="63">
        <v>1291425002.6199999</v>
      </c>
      <c r="E36" s="63">
        <v>1228147416.71</v>
      </c>
      <c r="F36" s="63">
        <v>1122474982.8800001</v>
      </c>
      <c r="G36" s="63">
        <v>1314063207.6600001</v>
      </c>
      <c r="H36" s="63">
        <v>1196207962.45</v>
      </c>
      <c r="I36" s="63">
        <v>1164339749.53</v>
      </c>
      <c r="J36" s="63">
        <v>1362301281.27</v>
      </c>
      <c r="K36" s="63">
        <v>1194212101.1700001</v>
      </c>
      <c r="L36" s="63">
        <v>1313874695.6300001</v>
      </c>
      <c r="M36" s="63">
        <v>1237444017.75</v>
      </c>
      <c r="N36" s="63">
        <v>1246125164.48</v>
      </c>
      <c r="O36" s="63">
        <f t="shared" si="0"/>
        <v>14702821895.970001</v>
      </c>
      <c r="P36" s="97"/>
      <c r="Q36" s="58"/>
      <c r="R36" s="58"/>
      <c r="S36" s="78"/>
    </row>
    <row r="37" spans="1:19" ht="15" customHeight="1" x14ac:dyDescent="0.25">
      <c r="A37" s="57"/>
      <c r="B37" s="64" t="s">
        <v>36</v>
      </c>
      <c r="C37" s="71">
        <v>328065509.77999997</v>
      </c>
      <c r="D37" s="63">
        <v>348997074.67000002</v>
      </c>
      <c r="E37" s="63">
        <v>367152250.06</v>
      </c>
      <c r="F37" s="63">
        <v>336605776.79000002</v>
      </c>
      <c r="G37" s="63">
        <v>464064786.47000003</v>
      </c>
      <c r="H37" s="63">
        <v>313919047.08999997</v>
      </c>
      <c r="I37" s="63">
        <v>376576301.12</v>
      </c>
      <c r="J37" s="63">
        <v>416085317.38</v>
      </c>
      <c r="K37" s="63">
        <v>457477981.31999999</v>
      </c>
      <c r="L37" s="63">
        <v>422762170.56</v>
      </c>
      <c r="M37" s="63">
        <v>493665110.76999998</v>
      </c>
      <c r="N37" s="63">
        <v>540650589</v>
      </c>
      <c r="O37" s="63">
        <f t="shared" si="0"/>
        <v>4866021915.0100002</v>
      </c>
      <c r="P37" s="97"/>
      <c r="Q37" s="58"/>
      <c r="R37" s="58"/>
      <c r="S37" s="78"/>
    </row>
    <row r="38" spans="1:19" ht="15" customHeight="1" x14ac:dyDescent="0.25">
      <c r="A38" s="57"/>
      <c r="B38" s="64" t="s">
        <v>37</v>
      </c>
      <c r="C38" s="71">
        <v>104139738.34999999</v>
      </c>
      <c r="D38" s="63">
        <v>101586163.7</v>
      </c>
      <c r="E38" s="63">
        <v>122353564.79000001</v>
      </c>
      <c r="F38" s="63">
        <v>96200770.489999995</v>
      </c>
      <c r="G38" s="63">
        <v>121079669.18000001</v>
      </c>
      <c r="H38" s="63">
        <v>116559906.20999999</v>
      </c>
      <c r="I38" s="63">
        <v>130796665.22</v>
      </c>
      <c r="J38" s="63">
        <v>119284647.52</v>
      </c>
      <c r="K38" s="63">
        <v>131754521.97</v>
      </c>
      <c r="L38" s="63">
        <v>131479695.48</v>
      </c>
      <c r="M38" s="63">
        <v>128331020.27</v>
      </c>
      <c r="N38" s="63">
        <v>143183163.94999999</v>
      </c>
      <c r="O38" s="63">
        <f t="shared" si="0"/>
        <v>1446749527.1300001</v>
      </c>
      <c r="P38" s="97"/>
      <c r="Q38" s="58"/>
      <c r="R38" s="58"/>
      <c r="S38" s="78"/>
    </row>
    <row r="39" spans="1:19" ht="15" customHeight="1" x14ac:dyDescent="0.25">
      <c r="A39" s="57"/>
      <c r="B39" s="64" t="s">
        <v>38</v>
      </c>
      <c r="C39" s="71">
        <v>9425298481.4699993</v>
      </c>
      <c r="D39" s="63">
        <v>10025389029.49</v>
      </c>
      <c r="E39" s="63">
        <v>12192180680.540001</v>
      </c>
      <c r="F39" s="63">
        <v>11093768052.4</v>
      </c>
      <c r="G39" s="63">
        <v>10464726365.6</v>
      </c>
      <c r="H39" s="63">
        <v>8840583855.0599995</v>
      </c>
      <c r="I39" s="63">
        <v>9688822330.4599991</v>
      </c>
      <c r="J39" s="63">
        <v>10237770411.51</v>
      </c>
      <c r="K39" s="63">
        <v>9480552406.0799999</v>
      </c>
      <c r="L39" s="63">
        <v>9440600699.8099995</v>
      </c>
      <c r="M39" s="63">
        <v>8816389586.2099991</v>
      </c>
      <c r="N39" s="63">
        <v>9645337239.7800007</v>
      </c>
      <c r="O39" s="63">
        <f t="shared" si="0"/>
        <v>119351419138.40997</v>
      </c>
      <c r="P39" s="97"/>
      <c r="Q39" s="58"/>
      <c r="R39" s="58"/>
      <c r="S39" s="78"/>
    </row>
    <row r="40" spans="1:19" ht="15" customHeight="1" x14ac:dyDescent="0.25">
      <c r="A40" s="57"/>
      <c r="B40" s="64" t="s">
        <v>39</v>
      </c>
      <c r="C40" s="71">
        <v>630356528.70000005</v>
      </c>
      <c r="D40" s="63">
        <v>734308404.41999996</v>
      </c>
      <c r="E40" s="63">
        <v>840256204.25999999</v>
      </c>
      <c r="F40" s="63">
        <v>771198476.78999996</v>
      </c>
      <c r="G40" s="63">
        <v>852238096.48999989</v>
      </c>
      <c r="H40" s="63">
        <v>852767450.47000003</v>
      </c>
      <c r="I40" s="63">
        <v>849652160.08000004</v>
      </c>
      <c r="J40" s="63">
        <v>828119573.11999989</v>
      </c>
      <c r="K40" s="63">
        <v>740275200.93999994</v>
      </c>
      <c r="L40" s="63">
        <v>848399958.37999988</v>
      </c>
      <c r="M40" s="63">
        <v>873760207</v>
      </c>
      <c r="N40" s="63">
        <v>861268414.57999992</v>
      </c>
      <c r="O40" s="63">
        <f t="shared" si="0"/>
        <v>9682600675.2299995</v>
      </c>
      <c r="P40" s="97"/>
      <c r="Q40" s="58"/>
      <c r="R40" s="58"/>
      <c r="S40" s="78"/>
    </row>
    <row r="41" spans="1:19" ht="15" customHeight="1" x14ac:dyDescent="0.25">
      <c r="A41" s="57"/>
      <c r="B41" s="64" t="s">
        <v>40</v>
      </c>
      <c r="C41" s="71">
        <v>26004552.100000001</v>
      </c>
      <c r="D41" s="63">
        <v>26511639.539999999</v>
      </c>
      <c r="E41" s="63">
        <v>39922592.57</v>
      </c>
      <c r="F41" s="63">
        <v>29786609.359999999</v>
      </c>
      <c r="G41" s="63">
        <v>26031477.66</v>
      </c>
      <c r="H41" s="63">
        <v>29130835.760000002</v>
      </c>
      <c r="I41" s="63">
        <v>28657142.059999999</v>
      </c>
      <c r="J41" s="63">
        <v>25321045.91</v>
      </c>
      <c r="K41" s="63">
        <v>23780887.109999999</v>
      </c>
      <c r="L41" s="63">
        <v>31245005.449999999</v>
      </c>
      <c r="M41" s="63">
        <v>27843793.07</v>
      </c>
      <c r="N41" s="63">
        <v>39922274.659999996</v>
      </c>
      <c r="O41" s="63">
        <f t="shared" si="0"/>
        <v>354157855.25</v>
      </c>
      <c r="P41" s="97"/>
      <c r="Q41" s="58"/>
      <c r="R41" s="58"/>
      <c r="S41" s="78"/>
    </row>
    <row r="42" spans="1:19" ht="15" customHeight="1" x14ac:dyDescent="0.25">
      <c r="A42" s="57"/>
      <c r="B42" s="64" t="s">
        <v>41</v>
      </c>
      <c r="C42" s="71">
        <v>1484881921.8399999</v>
      </c>
      <c r="D42" s="63">
        <v>1592813847.6800001</v>
      </c>
      <c r="E42" s="63">
        <v>1766668000.8299999</v>
      </c>
      <c r="F42" s="63">
        <v>1526450330.5799999</v>
      </c>
      <c r="G42" s="63">
        <v>1766022174.3</v>
      </c>
      <c r="H42" s="63">
        <v>1654438665.24</v>
      </c>
      <c r="I42" s="63">
        <v>1690994422.48</v>
      </c>
      <c r="J42" s="63">
        <v>1580121206.6199999</v>
      </c>
      <c r="K42" s="63">
        <v>1555023262.3699999</v>
      </c>
      <c r="L42" s="63">
        <v>1926949552.47</v>
      </c>
      <c r="M42" s="63">
        <v>1862829440.8599999</v>
      </c>
      <c r="N42" s="63">
        <v>1821991763.71</v>
      </c>
      <c r="O42" s="63">
        <f t="shared" si="0"/>
        <v>20229184588.979996</v>
      </c>
      <c r="P42" s="97"/>
      <c r="Q42" s="58"/>
      <c r="R42" s="58"/>
      <c r="S42" s="78"/>
    </row>
    <row r="43" spans="1:19" ht="15" customHeight="1" x14ac:dyDescent="0.25">
      <c r="A43" s="57"/>
      <c r="B43" s="64" t="s">
        <v>42</v>
      </c>
      <c r="C43" s="71">
        <v>435682405.92000002</v>
      </c>
      <c r="D43" s="63">
        <v>564513214.83000004</v>
      </c>
      <c r="E43" s="63">
        <v>612811031.00999999</v>
      </c>
      <c r="F43" s="63">
        <v>507378953.13999999</v>
      </c>
      <c r="G43" s="63">
        <v>580680702</v>
      </c>
      <c r="H43" s="63">
        <v>720948504.99000001</v>
      </c>
      <c r="I43" s="63">
        <v>770535910.58000004</v>
      </c>
      <c r="J43" s="63">
        <v>670805231.27999997</v>
      </c>
      <c r="K43" s="63">
        <v>480793375.62</v>
      </c>
      <c r="L43" s="63">
        <v>565387942.51999998</v>
      </c>
      <c r="M43" s="63">
        <v>691719837.69000006</v>
      </c>
      <c r="N43" s="63">
        <v>1096570867.01</v>
      </c>
      <c r="O43" s="63">
        <f t="shared" si="0"/>
        <v>7697827976.5900002</v>
      </c>
      <c r="P43" s="97"/>
      <c r="Q43" s="58"/>
      <c r="R43" s="58"/>
      <c r="S43" s="78"/>
    </row>
    <row r="44" spans="1:19" ht="15" customHeight="1" x14ac:dyDescent="0.25">
      <c r="A44" s="57"/>
      <c r="B44" s="64" t="s">
        <v>43</v>
      </c>
      <c r="C44" s="71">
        <v>1363486734.6400001</v>
      </c>
      <c r="D44" s="63">
        <v>1798582613.8599999</v>
      </c>
      <c r="E44" s="63">
        <v>1782598907.5699999</v>
      </c>
      <c r="F44" s="63">
        <v>1387901312.95</v>
      </c>
      <c r="G44" s="63">
        <v>1897560893.28</v>
      </c>
      <c r="H44" s="63">
        <v>1604778101.6199999</v>
      </c>
      <c r="I44" s="63">
        <v>2004154103.98</v>
      </c>
      <c r="J44" s="63">
        <v>1898534644.28</v>
      </c>
      <c r="K44" s="63">
        <v>1514639242.27</v>
      </c>
      <c r="L44" s="63">
        <v>1649665443.8399999</v>
      </c>
      <c r="M44" s="63">
        <v>2017046331.8800001</v>
      </c>
      <c r="N44" s="63">
        <v>1970775492.6700001</v>
      </c>
      <c r="O44" s="63">
        <f t="shared" si="0"/>
        <v>20889723822.839996</v>
      </c>
      <c r="P44" s="97"/>
      <c r="Q44" s="58"/>
      <c r="R44" s="58"/>
      <c r="S44" s="78"/>
    </row>
    <row r="45" spans="1:19" ht="15" customHeight="1" x14ac:dyDescent="0.25">
      <c r="A45" s="57"/>
      <c r="B45" s="64" t="s">
        <v>70</v>
      </c>
      <c r="C45" s="71">
        <v>2203429683.9699998</v>
      </c>
      <c r="D45" s="63">
        <v>2136510098.4300001</v>
      </c>
      <c r="E45" s="63">
        <v>2326919531.0799999</v>
      </c>
      <c r="F45" s="63">
        <v>2057650152.3</v>
      </c>
      <c r="G45" s="63">
        <v>2387639750.8499999</v>
      </c>
      <c r="H45" s="63">
        <v>2148887565.02</v>
      </c>
      <c r="I45" s="63">
        <v>2561944704.4200001</v>
      </c>
      <c r="J45" s="63">
        <v>1946763507.1300001</v>
      </c>
      <c r="K45" s="63">
        <v>1796482709.5599999</v>
      </c>
      <c r="L45" s="63">
        <v>1917238961.8800001</v>
      </c>
      <c r="M45" s="63">
        <v>1987929964.27</v>
      </c>
      <c r="N45" s="63">
        <v>1937256339.24</v>
      </c>
      <c r="O45" s="63">
        <f t="shared" si="0"/>
        <v>25408652968.150005</v>
      </c>
      <c r="P45" s="97"/>
      <c r="Q45" s="58"/>
      <c r="R45" s="58"/>
      <c r="S45" s="78"/>
    </row>
    <row r="46" spans="1:19" ht="15" customHeight="1" x14ac:dyDescent="0.25">
      <c r="A46" s="57"/>
      <c r="B46" s="64" t="s">
        <v>44</v>
      </c>
      <c r="C46" s="71">
        <v>5887087448.3400002</v>
      </c>
      <c r="D46" s="63">
        <v>6559548188.4499998</v>
      </c>
      <c r="E46" s="63">
        <v>7006012545.9200001</v>
      </c>
      <c r="F46" s="63">
        <v>6188859865.6700001</v>
      </c>
      <c r="G46" s="63">
        <v>7043358157.4200001</v>
      </c>
      <c r="H46" s="63">
        <v>6409656501.7700005</v>
      </c>
      <c r="I46" s="63">
        <v>6868458033.1599998</v>
      </c>
      <c r="J46" s="63">
        <v>7081069809</v>
      </c>
      <c r="K46" s="63">
        <v>6382653091.9799995</v>
      </c>
      <c r="L46" s="63">
        <v>6878182680.7799997</v>
      </c>
      <c r="M46" s="63">
        <v>7925312006.2700005</v>
      </c>
      <c r="N46" s="63">
        <v>9542494000.3700008</v>
      </c>
      <c r="O46" s="63">
        <f t="shared" si="0"/>
        <v>83772692329.12999</v>
      </c>
      <c r="P46" s="97"/>
      <c r="Q46" s="58"/>
      <c r="R46" s="58"/>
      <c r="S46" s="78"/>
    </row>
    <row r="47" spans="1:19" ht="15" customHeight="1" thickBot="1" x14ac:dyDescent="0.3">
      <c r="A47" s="57"/>
      <c r="B47" s="65" t="s">
        <v>45</v>
      </c>
      <c r="C47" s="66">
        <v>138326645226.92999</v>
      </c>
      <c r="D47" s="66">
        <v>141054639821.00003</v>
      </c>
      <c r="E47" s="66">
        <v>152286736313.05994</v>
      </c>
      <c r="F47" s="66">
        <v>141603288056.63</v>
      </c>
      <c r="G47" s="66">
        <v>193693477205.00003</v>
      </c>
      <c r="H47" s="66">
        <v>162384944421.04999</v>
      </c>
      <c r="I47" s="66">
        <v>153287151728.38998</v>
      </c>
      <c r="J47" s="66">
        <v>150436804128.39001</v>
      </c>
      <c r="K47" s="66">
        <v>139823068578.73001</v>
      </c>
      <c r="L47" s="66">
        <v>154634360010.79004</v>
      </c>
      <c r="M47" s="66">
        <v>160908433254.79001</v>
      </c>
      <c r="N47" s="66">
        <v>208403130715.72</v>
      </c>
      <c r="O47" s="66">
        <f t="shared" si="0"/>
        <v>1896842679460.48</v>
      </c>
      <c r="P47" s="97"/>
      <c r="Q47" s="58"/>
      <c r="R47" s="58"/>
      <c r="S47" s="78"/>
    </row>
    <row r="48" spans="1:19" ht="15" customHeight="1" x14ac:dyDescent="0.25">
      <c r="A48" s="57"/>
      <c r="B48" s="67" t="s">
        <v>46</v>
      </c>
      <c r="C48" s="68">
        <v>172242369.61000001</v>
      </c>
      <c r="D48" s="68">
        <v>182544458.68000001</v>
      </c>
      <c r="E48" s="68">
        <v>184953909.18000001</v>
      </c>
      <c r="F48" s="68">
        <v>178173072.96000001</v>
      </c>
      <c r="G48" s="69">
        <v>201106064.83000001</v>
      </c>
      <c r="H48" s="69">
        <v>184264150.16</v>
      </c>
      <c r="I48" s="69">
        <v>194266737.56</v>
      </c>
      <c r="J48" s="69">
        <v>196518663.21000001</v>
      </c>
      <c r="K48" s="69">
        <v>179970314.22</v>
      </c>
      <c r="L48" s="69">
        <v>198883764.21000001</v>
      </c>
      <c r="M48" s="69">
        <v>187614428.40000001</v>
      </c>
      <c r="N48" s="69">
        <v>179158492.16999999</v>
      </c>
      <c r="O48" s="69">
        <f t="shared" si="0"/>
        <v>2239696425.1900001</v>
      </c>
      <c r="P48" s="97"/>
      <c r="Q48" s="58"/>
      <c r="R48" s="58"/>
      <c r="S48" s="78"/>
    </row>
    <row r="49" spans="1:19" ht="15" customHeight="1" x14ac:dyDescent="0.25">
      <c r="A49" s="57"/>
      <c r="B49" s="70" t="s">
        <v>47</v>
      </c>
      <c r="C49" s="69">
        <v>2914545835.8000002</v>
      </c>
      <c r="D49" s="69">
        <v>3057115127.7800002</v>
      </c>
      <c r="E49" s="69">
        <v>3310519475.8699999</v>
      </c>
      <c r="F49" s="69">
        <v>2818275818.7399998</v>
      </c>
      <c r="G49" s="69">
        <v>3604775104.8299999</v>
      </c>
      <c r="H49" s="69">
        <v>7587211427.75</v>
      </c>
      <c r="I49" s="69">
        <v>3757344522.6500001</v>
      </c>
      <c r="J49" s="69">
        <v>2943222902.0100002</v>
      </c>
      <c r="K49" s="69">
        <v>3337223390.23</v>
      </c>
      <c r="L49" s="69">
        <v>3136060887.4299998</v>
      </c>
      <c r="M49" s="69">
        <v>3580598289.8699999</v>
      </c>
      <c r="N49" s="69">
        <v>6179515959.8999996</v>
      </c>
      <c r="O49" s="69">
        <f t="shared" si="0"/>
        <v>46226408742.860001</v>
      </c>
      <c r="P49" s="97"/>
      <c r="Q49" s="58"/>
      <c r="R49" s="58"/>
      <c r="S49" s="78"/>
    </row>
    <row r="50" spans="1:19" ht="15" customHeight="1" x14ac:dyDescent="0.25">
      <c r="A50" s="57"/>
      <c r="B50" s="70" t="s">
        <v>48</v>
      </c>
      <c r="C50" s="69">
        <v>67996001196.309998</v>
      </c>
      <c r="D50" s="69">
        <v>70502194086.070007</v>
      </c>
      <c r="E50" s="69">
        <v>77449387730.669983</v>
      </c>
      <c r="F50" s="69">
        <v>69564494366.699997</v>
      </c>
      <c r="G50" s="69">
        <v>78383892583.87001</v>
      </c>
      <c r="H50" s="69">
        <v>72086859862.570007</v>
      </c>
      <c r="I50" s="69">
        <v>74635471156.130005</v>
      </c>
      <c r="J50" s="69">
        <v>74953614370.779999</v>
      </c>
      <c r="K50" s="69">
        <v>68355290721.019997</v>
      </c>
      <c r="L50" s="69">
        <v>75676623631.090012</v>
      </c>
      <c r="M50" s="69">
        <v>80974111508.640015</v>
      </c>
      <c r="N50" s="69">
        <v>97595898136.369995</v>
      </c>
      <c r="O50" s="69">
        <f t="shared" si="0"/>
        <v>908173839350.21997</v>
      </c>
      <c r="P50" s="97"/>
      <c r="Q50" s="58"/>
      <c r="R50" s="58"/>
      <c r="S50" s="78"/>
    </row>
    <row r="51" spans="1:19" ht="15" customHeight="1" x14ac:dyDescent="0.25">
      <c r="A51" s="57"/>
      <c r="B51" s="64" t="s">
        <v>71</v>
      </c>
      <c r="C51" s="37">
        <v>22325708971.939999</v>
      </c>
      <c r="D51" s="37">
        <v>22798755045.150002</v>
      </c>
      <c r="E51" s="37">
        <v>24417298813.830002</v>
      </c>
      <c r="F51" s="37">
        <v>22343275434.5</v>
      </c>
      <c r="G51" s="37">
        <v>24006872440.93</v>
      </c>
      <c r="H51" s="37">
        <v>21679636399.209999</v>
      </c>
      <c r="I51" s="37">
        <v>22171577595.439999</v>
      </c>
      <c r="J51" s="37">
        <v>21957984599.239998</v>
      </c>
      <c r="K51" s="37">
        <v>21253342648.150002</v>
      </c>
      <c r="L51" s="37">
        <v>22855498186.849998</v>
      </c>
      <c r="M51" s="37">
        <v>21987611697.25</v>
      </c>
      <c r="N51" s="37">
        <v>24128307074.52</v>
      </c>
      <c r="O51" s="37">
        <f>SUM(C51:N51)</f>
        <v>271925868907.00998</v>
      </c>
      <c r="P51" s="97"/>
      <c r="Q51" s="58"/>
      <c r="R51" s="58"/>
      <c r="S51" s="78"/>
    </row>
    <row r="52" spans="1:19" ht="15" customHeight="1" x14ac:dyDescent="0.25">
      <c r="A52" s="57"/>
      <c r="B52" s="64" t="s">
        <v>72</v>
      </c>
      <c r="C52" s="37">
        <v>6500372818</v>
      </c>
      <c r="D52" s="37">
        <v>6766019622.6599998</v>
      </c>
      <c r="E52" s="37">
        <v>7975858344.1800003</v>
      </c>
      <c r="F52" s="37">
        <v>6944207380.3599997</v>
      </c>
      <c r="G52" s="37">
        <v>7897652723.6599998</v>
      </c>
      <c r="H52" s="37">
        <v>7503871530.4300003</v>
      </c>
      <c r="I52" s="37">
        <v>7762434450.6300001</v>
      </c>
      <c r="J52" s="37">
        <v>7811466150.8199997</v>
      </c>
      <c r="K52" s="37">
        <v>7396329630.9700003</v>
      </c>
      <c r="L52" s="37">
        <v>7647808999.9200001</v>
      </c>
      <c r="M52" s="37">
        <v>8708529561.5699997</v>
      </c>
      <c r="N52" s="37">
        <v>12662967279.139997</v>
      </c>
      <c r="O52" s="37">
        <f>SUM(C52:N52)</f>
        <v>95577518492.340012</v>
      </c>
      <c r="P52" s="97"/>
      <c r="Q52" s="58"/>
      <c r="R52" s="58"/>
      <c r="S52" s="78"/>
    </row>
    <row r="53" spans="1:19" ht="15" customHeight="1" x14ac:dyDescent="0.25">
      <c r="A53" s="57"/>
      <c r="B53" s="64" t="s">
        <v>49</v>
      </c>
      <c r="C53" s="37">
        <v>39169919406.370003</v>
      </c>
      <c r="D53" s="37">
        <v>40937419418.260002</v>
      </c>
      <c r="E53" s="37">
        <v>45056230572.659988</v>
      </c>
      <c r="F53" s="37">
        <v>40277011551.839996</v>
      </c>
      <c r="G53" s="37">
        <v>46479367419.280006</v>
      </c>
      <c r="H53" s="37">
        <v>42903351932.93</v>
      </c>
      <c r="I53" s="37">
        <v>44701459110.059998</v>
      </c>
      <c r="J53" s="37">
        <v>45184163620.720001</v>
      </c>
      <c r="K53" s="37">
        <v>39705618441.899994</v>
      </c>
      <c r="L53" s="37">
        <v>45173316444.320015</v>
      </c>
      <c r="M53" s="37">
        <v>50277970249.82</v>
      </c>
      <c r="N53" s="37">
        <v>60804623782.709999</v>
      </c>
      <c r="O53" s="37">
        <f>SUM(C53:N53)</f>
        <v>540670451950.87006</v>
      </c>
      <c r="P53" s="97"/>
      <c r="Q53" s="58"/>
      <c r="R53" s="58"/>
      <c r="S53" s="78"/>
    </row>
    <row r="54" spans="1:19" ht="15" customHeight="1" x14ac:dyDescent="0.25">
      <c r="A54" s="57"/>
      <c r="B54" s="70" t="s">
        <v>50</v>
      </c>
      <c r="C54" s="72">
        <v>8380864349.1499996</v>
      </c>
      <c r="D54" s="72">
        <v>8326227999.7399998</v>
      </c>
      <c r="E54" s="72">
        <v>8650651861.9500008</v>
      </c>
      <c r="F54" s="72">
        <v>8448025897.8400002</v>
      </c>
      <c r="G54" s="72">
        <v>8662303465.6000004</v>
      </c>
      <c r="H54" s="72">
        <v>8691498596.3199997</v>
      </c>
      <c r="I54" s="72">
        <v>8563869374.29</v>
      </c>
      <c r="J54" s="72">
        <v>8851660575.3099995</v>
      </c>
      <c r="K54" s="72">
        <v>8283431927.04</v>
      </c>
      <c r="L54" s="72">
        <v>8689465345.9500008</v>
      </c>
      <c r="M54" s="72">
        <v>8644275263.25</v>
      </c>
      <c r="N54" s="72">
        <v>10013612277.379999</v>
      </c>
      <c r="O54" s="72">
        <f t="shared" si="0"/>
        <v>104205886933.81999</v>
      </c>
      <c r="P54" s="97"/>
      <c r="Q54" s="58"/>
      <c r="R54" s="58"/>
      <c r="S54" s="78"/>
    </row>
    <row r="55" spans="1:19" ht="15" customHeight="1" x14ac:dyDescent="0.25">
      <c r="A55" s="57"/>
      <c r="B55" s="70" t="s">
        <v>51</v>
      </c>
      <c r="C55" s="72">
        <v>13941758527.17</v>
      </c>
      <c r="D55" s="72">
        <v>12950742561.01</v>
      </c>
      <c r="E55" s="72">
        <v>13323298852.09</v>
      </c>
      <c r="F55" s="72">
        <v>15347493826.860001</v>
      </c>
      <c r="G55" s="72">
        <v>15409923859.700001</v>
      </c>
      <c r="H55" s="72">
        <v>14894490132.48</v>
      </c>
      <c r="I55" s="72">
        <v>16019746363.23</v>
      </c>
      <c r="J55" s="72">
        <v>16109730757.540001</v>
      </c>
      <c r="K55" s="72">
        <v>15484096903.360001</v>
      </c>
      <c r="L55" s="72">
        <v>16318689913.200001</v>
      </c>
      <c r="M55" s="72">
        <v>16324023813.68</v>
      </c>
      <c r="N55" s="72">
        <v>24417869477.73</v>
      </c>
      <c r="O55" s="72">
        <f t="shared" si="0"/>
        <v>190541864988.04999</v>
      </c>
      <c r="P55" s="97"/>
      <c r="Q55" s="58"/>
      <c r="R55" s="58"/>
      <c r="S55" s="78"/>
    </row>
    <row r="56" spans="1:19" ht="15" customHeight="1" x14ac:dyDescent="0.25">
      <c r="A56" s="57"/>
      <c r="B56" s="70" t="s">
        <v>52</v>
      </c>
      <c r="C56" s="72">
        <v>8301356285.5100002</v>
      </c>
      <c r="D56" s="72">
        <v>8411704083.4899998</v>
      </c>
      <c r="E56" s="72">
        <v>8438354119.3700008</v>
      </c>
      <c r="F56" s="72">
        <v>7593681253.3600006</v>
      </c>
      <c r="G56" s="72">
        <v>5954394681.3699999</v>
      </c>
      <c r="H56" s="72">
        <v>6282718383.7299995</v>
      </c>
      <c r="I56" s="72">
        <v>7385532687.9099998</v>
      </c>
      <c r="J56" s="72">
        <v>6443998773.6599998</v>
      </c>
      <c r="K56" s="72">
        <v>5295726776.3999996</v>
      </c>
      <c r="L56" s="72">
        <v>5547759103.0699997</v>
      </c>
      <c r="M56" s="72">
        <v>6586062809.0999994</v>
      </c>
      <c r="N56" s="72">
        <v>9805827923.0900002</v>
      </c>
      <c r="O56" s="72">
        <f t="shared" si="0"/>
        <v>86047116880.060013</v>
      </c>
      <c r="P56" s="97"/>
      <c r="Q56" s="58"/>
      <c r="R56" s="58"/>
      <c r="S56" s="78"/>
    </row>
    <row r="57" spans="1:19" ht="15" customHeight="1" x14ac:dyDescent="0.25">
      <c r="A57" s="57"/>
      <c r="B57" s="70" t="s">
        <v>53</v>
      </c>
      <c r="C57" s="72">
        <v>17114866031.470001</v>
      </c>
      <c r="D57" s="72">
        <v>17355374665.939999</v>
      </c>
      <c r="E57" s="72">
        <v>18199384560.239998</v>
      </c>
      <c r="F57" s="72">
        <v>16908273639.359999</v>
      </c>
      <c r="G57" s="72">
        <v>18100644431.639999</v>
      </c>
      <c r="H57" s="72">
        <v>30765025535.680004</v>
      </c>
      <c r="I57" s="72">
        <v>19974092159.599998</v>
      </c>
      <c r="J57" s="72">
        <v>18592294404.709995</v>
      </c>
      <c r="K57" s="72">
        <v>18137846962.749996</v>
      </c>
      <c r="L57" s="72">
        <v>24042725526.389999</v>
      </c>
      <c r="M57" s="72">
        <v>22338780929.709995</v>
      </c>
      <c r="N57" s="72">
        <v>29779476482.919998</v>
      </c>
      <c r="O57" s="72">
        <f t="shared" si="0"/>
        <v>251308785330.40997</v>
      </c>
      <c r="P57" s="97"/>
      <c r="Q57" s="73"/>
      <c r="R57" s="73"/>
      <c r="S57" s="78"/>
    </row>
    <row r="58" spans="1:19" ht="15" customHeight="1" x14ac:dyDescent="0.25">
      <c r="A58" s="57"/>
      <c r="B58" s="70" t="s">
        <v>54</v>
      </c>
      <c r="C58" s="39">
        <v>767961676.88999987</v>
      </c>
      <c r="D58" s="39">
        <v>741684331.38000011</v>
      </c>
      <c r="E58" s="39">
        <v>778974560.24000001</v>
      </c>
      <c r="F58" s="39">
        <v>764703926.61999989</v>
      </c>
      <c r="G58" s="39">
        <v>937843684.54999995</v>
      </c>
      <c r="H58" s="39">
        <v>692595219.78999996</v>
      </c>
      <c r="I58" s="39">
        <v>543872786.51999998</v>
      </c>
      <c r="J58" s="39">
        <v>871411652.12</v>
      </c>
      <c r="K58" s="39">
        <v>848031138.69000006</v>
      </c>
      <c r="L58" s="39">
        <v>738020401.75</v>
      </c>
      <c r="M58" s="39">
        <v>684645314</v>
      </c>
      <c r="N58" s="39">
        <v>883311133.80999994</v>
      </c>
      <c r="O58" s="40">
        <f t="shared" ref="O58:O59" si="1">SUM(C58:N58)</f>
        <v>9253055826.3599987</v>
      </c>
      <c r="P58" s="97"/>
      <c r="Q58" s="58"/>
      <c r="R58" s="58"/>
      <c r="S58" s="78"/>
    </row>
    <row r="59" spans="1:19" ht="15" customHeight="1" x14ac:dyDescent="0.25">
      <c r="A59" s="57"/>
      <c r="B59" s="70" t="s">
        <v>55</v>
      </c>
      <c r="C59" s="39">
        <v>1551276323.0599999</v>
      </c>
      <c r="D59" s="39">
        <v>1668222838.26</v>
      </c>
      <c r="E59" s="39">
        <v>1805522361.74</v>
      </c>
      <c r="F59" s="39">
        <v>1592855327.78</v>
      </c>
      <c r="G59" s="39">
        <v>1822988592.6700001</v>
      </c>
      <c r="H59" s="39">
        <v>1740373016.96</v>
      </c>
      <c r="I59" s="39">
        <v>1812131276.74</v>
      </c>
      <c r="J59" s="39">
        <v>1789597303.8499999</v>
      </c>
      <c r="K59" s="39">
        <v>1706941693.99</v>
      </c>
      <c r="L59" s="39">
        <v>1884741095.01</v>
      </c>
      <c r="M59" s="39">
        <v>1835727806.4000001</v>
      </c>
      <c r="N59" s="39">
        <v>1765802725.8800001</v>
      </c>
      <c r="O59" s="40">
        <f t="shared" si="1"/>
        <v>20976180362.34</v>
      </c>
      <c r="P59" s="97"/>
      <c r="Q59" s="58"/>
      <c r="R59" s="58"/>
      <c r="S59" s="78"/>
    </row>
    <row r="60" spans="1:19" ht="15" customHeight="1" x14ac:dyDescent="0.25">
      <c r="A60" s="57"/>
      <c r="B60" s="70" t="s">
        <v>56</v>
      </c>
      <c r="C60" s="39">
        <v>7127080976.9399996</v>
      </c>
      <c r="D60" s="39">
        <v>7380325456.4499998</v>
      </c>
      <c r="E60" s="39">
        <v>8012123002.5500002</v>
      </c>
      <c r="F60" s="39">
        <v>7227980650.0299997</v>
      </c>
      <c r="G60" s="39">
        <v>7175838248.1700001</v>
      </c>
      <c r="H60" s="39">
        <v>7408688067.8299999</v>
      </c>
      <c r="I60" s="39">
        <v>8010389806.4399996</v>
      </c>
      <c r="J60" s="39">
        <v>7808738902.5100002</v>
      </c>
      <c r="K60" s="39">
        <v>7157429839.9300003</v>
      </c>
      <c r="L60" s="39">
        <v>6978711824.4099998</v>
      </c>
      <c r="M60" s="39">
        <v>6992180141.8999996</v>
      </c>
      <c r="N60" s="39">
        <v>8017212468.71</v>
      </c>
      <c r="O60" s="40">
        <f>SUM(C60:N60)</f>
        <v>89296699385.87001</v>
      </c>
      <c r="P60" s="97"/>
      <c r="Q60" s="58"/>
      <c r="R60" s="58"/>
      <c r="S60" s="78"/>
    </row>
    <row r="61" spans="1:19" ht="15" customHeight="1" x14ac:dyDescent="0.25">
      <c r="A61" s="57"/>
      <c r="B61" s="70" t="s">
        <v>57</v>
      </c>
      <c r="C61" s="39">
        <v>10058691655.02</v>
      </c>
      <c r="D61" s="39">
        <v>10478504212.200001</v>
      </c>
      <c r="E61" s="39">
        <v>12133565879.16</v>
      </c>
      <c r="F61" s="39">
        <v>11159330276.379999</v>
      </c>
      <c r="G61" s="39">
        <v>53439766487.769997</v>
      </c>
      <c r="H61" s="39">
        <v>12051220027.780001</v>
      </c>
      <c r="I61" s="39">
        <v>12390434857.32</v>
      </c>
      <c r="J61" s="39">
        <v>11876015822.690001</v>
      </c>
      <c r="K61" s="39">
        <v>11037078911.1</v>
      </c>
      <c r="L61" s="39">
        <v>11422678518.280001</v>
      </c>
      <c r="M61" s="39">
        <v>12760412949.84</v>
      </c>
      <c r="N61" s="39">
        <v>19765445637.759998</v>
      </c>
      <c r="O61" s="40">
        <f t="shared" ref="O61" si="2">SUM(C61:N61)</f>
        <v>188573145235.30002</v>
      </c>
      <c r="P61" s="97"/>
      <c r="Q61" s="58"/>
      <c r="R61" s="58"/>
      <c r="S61" s="78"/>
    </row>
    <row r="62" spans="1:19" ht="15" customHeight="1" x14ac:dyDescent="0.25">
      <c r="A62" s="57"/>
      <c r="B62" s="81" t="s">
        <v>2</v>
      </c>
      <c r="C62" s="82">
        <f t="shared" ref="C62:N62" si="3">C15+C20+C47</f>
        <v>192664926955.88</v>
      </c>
      <c r="D62" s="82">
        <f t="shared" si="3"/>
        <v>199388643929.62003</v>
      </c>
      <c r="E62" s="82">
        <f t="shared" si="3"/>
        <v>218708352256.72995</v>
      </c>
      <c r="F62" s="82">
        <f t="shared" si="3"/>
        <v>197884806505.67001</v>
      </c>
      <c r="G62" s="82">
        <f t="shared" si="3"/>
        <v>256003841562.07004</v>
      </c>
      <c r="H62" s="82">
        <f t="shared" si="3"/>
        <v>224638888475.03998</v>
      </c>
      <c r="I62" s="82">
        <f t="shared" si="3"/>
        <v>215977255925.09</v>
      </c>
      <c r="J62" s="82">
        <f t="shared" si="3"/>
        <v>214332666582.41</v>
      </c>
      <c r="K62" s="82">
        <f t="shared" si="3"/>
        <v>195335802781.38</v>
      </c>
      <c r="L62" s="82">
        <f t="shared" si="3"/>
        <v>213388771236.58005</v>
      </c>
      <c r="M62" s="82">
        <f t="shared" si="3"/>
        <v>224042709649.33002</v>
      </c>
      <c r="N62" s="82">
        <f t="shared" si="3"/>
        <v>288598423686.97998</v>
      </c>
      <c r="O62" s="82">
        <f t="shared" si="0"/>
        <v>2640965089546.7803</v>
      </c>
      <c r="P62" s="97"/>
      <c r="Q62" s="58"/>
      <c r="R62" s="58"/>
      <c r="S62" s="78"/>
    </row>
    <row r="63" spans="1:19" ht="15" customHeight="1" x14ac:dyDescent="0.25">
      <c r="A63" s="57"/>
      <c r="B63" s="75" t="s">
        <v>79</v>
      </c>
      <c r="C63" s="9"/>
      <c r="D63" s="9"/>
      <c r="E63" s="9"/>
      <c r="F63" s="9"/>
      <c r="G63" s="9"/>
      <c r="H63" s="74"/>
      <c r="I63" s="74"/>
      <c r="J63" s="74"/>
      <c r="K63" s="74"/>
      <c r="L63" s="74"/>
      <c r="M63" s="74"/>
      <c r="N63" s="74"/>
      <c r="O63" s="74"/>
      <c r="P63" s="97"/>
      <c r="R63" s="78"/>
      <c r="S63" s="78"/>
    </row>
    <row r="64" spans="1:19" ht="13.5" customHeight="1" x14ac:dyDescent="0.25">
      <c r="A64" s="57"/>
      <c r="B64" s="75" t="s">
        <v>59</v>
      </c>
      <c r="C64" s="76"/>
      <c r="D64" s="76"/>
      <c r="E64" s="76"/>
      <c r="F64" s="76"/>
      <c r="G64" s="74"/>
      <c r="H64" s="74"/>
      <c r="I64" s="74"/>
      <c r="J64" s="74"/>
      <c r="K64" s="74"/>
      <c r="L64" s="74"/>
      <c r="M64" s="74"/>
      <c r="N64" s="74"/>
      <c r="O64" s="74"/>
      <c r="P64" s="97"/>
      <c r="Q64" s="58"/>
      <c r="R64" s="58"/>
      <c r="S64" s="78"/>
    </row>
    <row r="65" spans="1:19" ht="13.5" customHeight="1" x14ac:dyDescent="0.25">
      <c r="A65" s="57"/>
      <c r="B65" s="75" t="s">
        <v>66</v>
      </c>
      <c r="C65" s="76"/>
      <c r="D65" s="77"/>
      <c r="E65" s="77"/>
      <c r="F65" s="77"/>
      <c r="G65" s="74"/>
      <c r="H65" s="74"/>
      <c r="I65" s="74"/>
      <c r="J65" s="74"/>
      <c r="K65" s="74"/>
      <c r="L65" s="74"/>
      <c r="M65" s="74"/>
      <c r="N65" s="74"/>
      <c r="O65" s="74"/>
      <c r="P65" s="97"/>
      <c r="Q65" s="58"/>
      <c r="R65" s="58"/>
      <c r="S65" s="78"/>
    </row>
    <row r="66" spans="1:19" ht="15" customHeight="1" x14ac:dyDescent="0.25">
      <c r="A66" s="57"/>
      <c r="B66" s="58"/>
      <c r="C66" s="58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58"/>
      <c r="P66" s="58"/>
      <c r="Q66" s="58"/>
      <c r="R66" s="58"/>
      <c r="S66" s="78"/>
    </row>
    <row r="67" spans="1:19" ht="15" customHeight="1" x14ac:dyDescent="0.25">
      <c r="A67" s="58"/>
      <c r="B67" s="58"/>
      <c r="C67" s="58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58"/>
      <c r="P67" s="58"/>
      <c r="Q67" s="58"/>
      <c r="R67" s="58"/>
      <c r="S67" s="78"/>
    </row>
    <row r="68" spans="1:19" ht="15" customHeight="1" x14ac:dyDescent="0.25">
      <c r="A68" s="58"/>
      <c r="B68" s="58"/>
      <c r="C68" s="58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58"/>
      <c r="P68" s="58"/>
      <c r="Q68" s="58"/>
      <c r="R68" s="58"/>
      <c r="S68" s="78"/>
    </row>
    <row r="69" spans="1:19" ht="15" customHeight="1" x14ac:dyDescent="0.25">
      <c r="A69" s="58"/>
      <c r="B69" s="58"/>
      <c r="C69" s="58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58"/>
      <c r="P69" s="58"/>
      <c r="Q69" s="58"/>
      <c r="R69" s="58"/>
      <c r="S69" s="78"/>
    </row>
    <row r="70" spans="1:19" ht="15" customHeight="1" x14ac:dyDescent="0.25">
      <c r="A70" s="58"/>
      <c r="B70" s="58"/>
      <c r="C70" s="58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58"/>
      <c r="P70" s="58"/>
      <c r="Q70" s="58"/>
      <c r="R70" s="58"/>
      <c r="S70" s="78"/>
    </row>
    <row r="71" spans="1:19" ht="15" customHeight="1" x14ac:dyDescent="0.25">
      <c r="A71" s="58"/>
      <c r="B71" s="58"/>
      <c r="C71" s="58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58"/>
      <c r="P71" s="58"/>
      <c r="Q71" s="58"/>
      <c r="R71" s="58"/>
      <c r="S71" s="78"/>
    </row>
    <row r="72" spans="1:19" ht="15" customHeight="1" x14ac:dyDescent="0.25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2"/>
  <sheetViews>
    <sheetView showGridLines="0" zoomScale="90" zoomScaleNormal="90" zoomScaleSheetLayoutView="90" workbookViewId="0">
      <pane xSplit="2" ySplit="14" topLeftCell="C15" activePane="bottomRight" state="frozen"/>
      <selection activeCell="F20" sqref="F20"/>
      <selection pane="topRight" activeCell="F20" sqref="F20"/>
      <selection pane="bottomLeft" activeCell="F20" sqref="F20"/>
      <selection pane="bottomRight" activeCell="B17" sqref="B17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155" t="s">
        <v>67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2:15" ht="15.75" x14ac:dyDescent="0.25">
      <c r="B2" s="155" t="s">
        <v>61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2:15" ht="15.75" x14ac:dyDescent="0.25">
      <c r="B3" s="155" t="s">
        <v>63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2:15" ht="17.25" customHeight="1" thickBot="1" x14ac:dyDescent="0.3">
      <c r="B4" s="156" t="s">
        <v>68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x14ac:dyDescent="0.25">
      <c r="D9" s="30"/>
      <c r="E9" s="31"/>
      <c r="F9" s="31"/>
      <c r="G9" s="31"/>
      <c r="H9" s="31"/>
    </row>
    <row r="10" spans="2:15" ht="15.75" customHeight="1" x14ac:dyDescent="0.25">
      <c r="B10" s="157" t="s">
        <v>69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</row>
    <row r="11" spans="2:15" x14ac:dyDescent="0.25">
      <c r="B11" s="158" t="s">
        <v>0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</row>
    <row r="12" spans="2:15" ht="5.25" customHeight="1" x14ac:dyDescent="0.25">
      <c r="B12" s="96"/>
      <c r="C12" s="96"/>
      <c r="D12" s="96"/>
      <c r="E12" s="34"/>
      <c r="F12" s="34"/>
      <c r="G12" s="34"/>
      <c r="H12" s="34"/>
    </row>
    <row r="13" spans="2:15" ht="20.45" customHeight="1" x14ac:dyDescent="0.25">
      <c r="B13" s="147" t="s">
        <v>1</v>
      </c>
      <c r="C13" s="149" t="s">
        <v>82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1"/>
      <c r="O13" s="152" t="s">
        <v>2</v>
      </c>
    </row>
    <row r="14" spans="2:15" x14ac:dyDescent="0.25">
      <c r="B14" s="148"/>
      <c r="C14" s="90" t="s">
        <v>3</v>
      </c>
      <c r="D14" s="90" t="s">
        <v>4</v>
      </c>
      <c r="E14" s="90" t="s">
        <v>5</v>
      </c>
      <c r="F14" s="90" t="s">
        <v>6</v>
      </c>
      <c r="G14" s="90" t="s">
        <v>7</v>
      </c>
      <c r="H14" s="90" t="s">
        <v>8</v>
      </c>
      <c r="I14" s="90" t="s">
        <v>9</v>
      </c>
      <c r="J14" s="90" t="s">
        <v>10</v>
      </c>
      <c r="K14" s="90" t="s">
        <v>11</v>
      </c>
      <c r="L14" s="90" t="s">
        <v>12</v>
      </c>
      <c r="M14" s="90" t="s">
        <v>13</v>
      </c>
      <c r="N14" s="90" t="s">
        <v>14</v>
      </c>
      <c r="O14" s="153"/>
    </row>
    <row r="15" spans="2:15" ht="16.5" customHeight="1" thickBot="1" x14ac:dyDescent="0.3">
      <c r="B15" s="65" t="s">
        <v>15</v>
      </c>
      <c r="C15" s="35">
        <v>3475429756.5</v>
      </c>
      <c r="D15" s="35">
        <v>3723043543.8600001</v>
      </c>
      <c r="E15" s="35">
        <v>4457552298.46</v>
      </c>
      <c r="F15" s="35">
        <v>4193571560.9099998</v>
      </c>
      <c r="G15" s="35">
        <v>4186119872.5599999</v>
      </c>
      <c r="H15" s="35">
        <v>4341920867.9500008</v>
      </c>
      <c r="I15" s="35">
        <v>4204034819.5700002</v>
      </c>
      <c r="J15" s="35">
        <v>4052194394.1700001</v>
      </c>
      <c r="K15" s="35">
        <v>4364818840.7300005</v>
      </c>
      <c r="L15" s="35">
        <v>4183714145.9099998</v>
      </c>
      <c r="M15" s="35">
        <v>4426749269.2299995</v>
      </c>
      <c r="N15" s="35">
        <v>5169079481.0300007</v>
      </c>
      <c r="O15" s="35">
        <f t="shared" ref="O15:O62" si="0">+SUM(C15:N15)</f>
        <v>50778228850.880005</v>
      </c>
    </row>
    <row r="16" spans="2:15" x14ac:dyDescent="0.25">
      <c r="B16" s="61" t="s">
        <v>16</v>
      </c>
      <c r="C16" s="37">
        <v>395688321.77999997</v>
      </c>
      <c r="D16" s="37">
        <v>360194293.66000003</v>
      </c>
      <c r="E16" s="37">
        <v>541867706.35000002</v>
      </c>
      <c r="F16" s="37">
        <v>534369916.08999997</v>
      </c>
      <c r="G16" s="37">
        <v>569877910.63999999</v>
      </c>
      <c r="H16" s="37">
        <v>560318711.32000005</v>
      </c>
      <c r="I16" s="37">
        <v>431921008.60000002</v>
      </c>
      <c r="J16" s="37">
        <v>378889013.81</v>
      </c>
      <c r="K16" s="37">
        <v>390421468.33999997</v>
      </c>
      <c r="L16" s="37">
        <v>444284841.04000002</v>
      </c>
      <c r="M16" s="37">
        <v>471743212.73000002</v>
      </c>
      <c r="N16" s="37">
        <v>469015072.55000001</v>
      </c>
      <c r="O16" s="37">
        <f t="shared" si="0"/>
        <v>5548591476.9100008</v>
      </c>
    </row>
    <row r="17" spans="2:18" x14ac:dyDescent="0.25">
      <c r="B17" s="64" t="s">
        <v>17</v>
      </c>
      <c r="C17" s="37">
        <v>1256993737.8299999</v>
      </c>
      <c r="D17" s="37">
        <v>1353196035.8500001</v>
      </c>
      <c r="E17" s="37">
        <v>1549644481.52</v>
      </c>
      <c r="F17" s="37">
        <v>1557771636.6700001</v>
      </c>
      <c r="G17" s="37">
        <v>1422557337.0999999</v>
      </c>
      <c r="H17" s="37">
        <v>1549434774.98</v>
      </c>
      <c r="I17" s="37">
        <v>1531204281.75</v>
      </c>
      <c r="J17" s="37">
        <v>1270028535.5899999</v>
      </c>
      <c r="K17" s="37">
        <v>1667062813.6900001</v>
      </c>
      <c r="L17" s="37">
        <v>1341880273.3099999</v>
      </c>
      <c r="M17" s="37">
        <v>1410534787.51</v>
      </c>
      <c r="N17" s="37">
        <v>1586663491.99</v>
      </c>
      <c r="O17" s="37">
        <f t="shared" si="0"/>
        <v>17496972187.790001</v>
      </c>
    </row>
    <row r="18" spans="2:18" x14ac:dyDescent="0.25">
      <c r="B18" s="64" t="s">
        <v>18</v>
      </c>
      <c r="C18" s="37">
        <v>1442243271.8899999</v>
      </c>
      <c r="D18" s="37">
        <v>1530236578.98</v>
      </c>
      <c r="E18" s="37">
        <v>1835275994.04</v>
      </c>
      <c r="F18" s="37">
        <v>1617018338.1900001</v>
      </c>
      <c r="G18" s="37">
        <v>1595079881.4300001</v>
      </c>
      <c r="H18" s="37">
        <v>1639419665.7800002</v>
      </c>
      <c r="I18" s="37">
        <v>1777344658.0900002</v>
      </c>
      <c r="J18" s="37">
        <v>1859645912.97</v>
      </c>
      <c r="K18" s="37">
        <v>1722771758.4400001</v>
      </c>
      <c r="L18" s="37">
        <v>1872282888.79</v>
      </c>
      <c r="M18" s="37">
        <v>2027144894.25</v>
      </c>
      <c r="N18" s="37">
        <v>2475986401.3099999</v>
      </c>
      <c r="O18" s="37">
        <f t="shared" si="0"/>
        <v>21394450244.160004</v>
      </c>
    </row>
    <row r="19" spans="2:18" x14ac:dyDescent="0.25">
      <c r="B19" s="64" t="s">
        <v>19</v>
      </c>
      <c r="C19" s="37">
        <v>380504425</v>
      </c>
      <c r="D19" s="37">
        <v>479416635.37</v>
      </c>
      <c r="E19" s="37">
        <v>530764116.55000001</v>
      </c>
      <c r="F19" s="37">
        <v>484411669.95999998</v>
      </c>
      <c r="G19" s="37">
        <v>598604743.38999999</v>
      </c>
      <c r="H19" s="37">
        <v>592747715.87</v>
      </c>
      <c r="I19" s="37">
        <v>463564871.13</v>
      </c>
      <c r="J19" s="37">
        <v>543630931.79999995</v>
      </c>
      <c r="K19" s="37">
        <v>584562800.25999999</v>
      </c>
      <c r="L19" s="37">
        <v>525266142.76999998</v>
      </c>
      <c r="M19" s="37">
        <v>517326374.74000001</v>
      </c>
      <c r="N19" s="37">
        <v>637414515.17999995</v>
      </c>
      <c r="O19" s="37">
        <f t="shared" si="0"/>
        <v>6338214942.0200005</v>
      </c>
    </row>
    <row r="20" spans="2:18" ht="15.75" thickBot="1" x14ac:dyDescent="0.3">
      <c r="B20" s="65" t="s">
        <v>20</v>
      </c>
      <c r="C20" s="35">
        <v>41325643439.820007</v>
      </c>
      <c r="D20" s="35">
        <v>44359105821.470001</v>
      </c>
      <c r="E20" s="35">
        <v>53435121836.400002</v>
      </c>
      <c r="F20" s="35">
        <v>50189655274.989998</v>
      </c>
      <c r="G20" s="35">
        <v>50943472813.669998</v>
      </c>
      <c r="H20" s="35">
        <v>51715020777.480011</v>
      </c>
      <c r="I20" s="35">
        <v>51188829178.460007</v>
      </c>
      <c r="J20" s="35">
        <v>52601395703.279999</v>
      </c>
      <c r="K20" s="35">
        <v>52347269551.409996</v>
      </c>
      <c r="L20" s="35">
        <v>51027594476.5</v>
      </c>
      <c r="M20" s="35">
        <v>54311078124.729996</v>
      </c>
      <c r="N20" s="35">
        <v>67787096008.659988</v>
      </c>
      <c r="O20" s="35">
        <f t="shared" si="0"/>
        <v>621231283006.87</v>
      </c>
    </row>
    <row r="21" spans="2:18" x14ac:dyDescent="0.25">
      <c r="B21" s="67" t="s">
        <v>21</v>
      </c>
      <c r="C21" s="39">
        <v>4636909472.9200001</v>
      </c>
      <c r="D21" s="39">
        <v>5303943054.6199999</v>
      </c>
      <c r="E21" s="39">
        <v>6805242582.0299997</v>
      </c>
      <c r="F21" s="39">
        <v>5588262622.75</v>
      </c>
      <c r="G21" s="39">
        <v>8232881092.9500017</v>
      </c>
      <c r="H21" s="39">
        <v>7677709999.579999</v>
      </c>
      <c r="I21" s="39">
        <v>7617769736.3099995</v>
      </c>
      <c r="J21" s="39">
        <v>7801165275.2999992</v>
      </c>
      <c r="K21" s="39">
        <v>8253763130.2699995</v>
      </c>
      <c r="L21" s="39">
        <v>8472376453</v>
      </c>
      <c r="M21" s="39">
        <v>8860279452.9700012</v>
      </c>
      <c r="N21" s="39">
        <v>19217677745.630001</v>
      </c>
      <c r="O21" s="39">
        <f t="shared" si="0"/>
        <v>98467980618.329987</v>
      </c>
      <c r="Q21" s="48"/>
      <c r="R21" s="48"/>
    </row>
    <row r="22" spans="2:18" x14ac:dyDescent="0.25">
      <c r="B22" s="70" t="s">
        <v>22</v>
      </c>
      <c r="C22" s="39">
        <v>421491800.45000005</v>
      </c>
      <c r="D22" s="39">
        <v>162075913.68000001</v>
      </c>
      <c r="E22" s="39">
        <v>242250646.57999998</v>
      </c>
      <c r="F22" s="39">
        <v>983183248.71999991</v>
      </c>
      <c r="G22" s="39">
        <v>669005772.00999999</v>
      </c>
      <c r="H22" s="39">
        <v>1091523390</v>
      </c>
      <c r="I22" s="39">
        <v>1018553276.0600001</v>
      </c>
      <c r="J22" s="39">
        <v>1037023048.46</v>
      </c>
      <c r="K22" s="39">
        <v>1021552088.29</v>
      </c>
      <c r="L22" s="39">
        <v>820084070.05999994</v>
      </c>
      <c r="M22" s="39">
        <v>983050856.67000008</v>
      </c>
      <c r="N22" s="39">
        <v>1226565157.1700001</v>
      </c>
      <c r="O22" s="39">
        <f t="shared" si="0"/>
        <v>9676359268.1499996</v>
      </c>
    </row>
    <row r="23" spans="2:18" x14ac:dyDescent="0.25">
      <c r="B23" s="70" t="s">
        <v>23</v>
      </c>
      <c r="C23" s="39">
        <v>36267242166.450005</v>
      </c>
      <c r="D23" s="39">
        <v>38893086853.169998</v>
      </c>
      <c r="E23" s="39">
        <v>46387628607.790001</v>
      </c>
      <c r="F23" s="39">
        <v>43618209403.519997</v>
      </c>
      <c r="G23" s="39">
        <v>42041585948.709999</v>
      </c>
      <c r="H23" s="39">
        <v>42945787387.900009</v>
      </c>
      <c r="I23" s="39">
        <v>42552506166.090004</v>
      </c>
      <c r="J23" s="39">
        <v>43763207379.519997</v>
      </c>
      <c r="K23" s="39">
        <v>43071954332.849998</v>
      </c>
      <c r="L23" s="39">
        <v>41735133953.440002</v>
      </c>
      <c r="M23" s="39">
        <v>44467747815.089996</v>
      </c>
      <c r="N23" s="39">
        <v>47342853105.859985</v>
      </c>
      <c r="O23" s="39">
        <f t="shared" si="0"/>
        <v>513086943120.39001</v>
      </c>
    </row>
    <row r="24" spans="2:18" x14ac:dyDescent="0.25">
      <c r="B24" s="64" t="s">
        <v>74</v>
      </c>
      <c r="C24" s="49">
        <v>1803625942.53</v>
      </c>
      <c r="D24" s="49">
        <v>1835801802.3800001</v>
      </c>
      <c r="E24" s="49">
        <v>2051777101.5799999</v>
      </c>
      <c r="F24" s="49">
        <v>1761712091.0899999</v>
      </c>
      <c r="G24" s="49">
        <v>1896279596.8299999</v>
      </c>
      <c r="H24" s="49">
        <v>1867751702.6500001</v>
      </c>
      <c r="I24" s="49">
        <v>2058915731.5999999</v>
      </c>
      <c r="J24" s="49">
        <v>2080931051.4300001</v>
      </c>
      <c r="K24" s="49">
        <v>1945321880.6600001</v>
      </c>
      <c r="L24" s="49">
        <v>1943360861.01</v>
      </c>
      <c r="M24" s="49">
        <v>2051528751.9200001</v>
      </c>
      <c r="N24" s="49">
        <v>2597973778.5</v>
      </c>
      <c r="O24" s="49">
        <f t="shared" si="0"/>
        <v>23894980292.18</v>
      </c>
    </row>
    <row r="25" spans="2:18" x14ac:dyDescent="0.25">
      <c r="B25" s="64" t="s">
        <v>24</v>
      </c>
      <c r="C25" s="37">
        <v>932389827.17999995</v>
      </c>
      <c r="D25" s="37">
        <v>1103260244.51</v>
      </c>
      <c r="E25" s="37">
        <v>1227252452.6500001</v>
      </c>
      <c r="F25" s="37">
        <v>1067583136.86</v>
      </c>
      <c r="G25" s="37">
        <v>1205805671.8800001</v>
      </c>
      <c r="H25" s="37">
        <v>1106885451.6699998</v>
      </c>
      <c r="I25" s="37">
        <v>1355189194.95</v>
      </c>
      <c r="J25" s="37">
        <v>1383583207.01</v>
      </c>
      <c r="K25" s="37">
        <v>1388874407.4300001</v>
      </c>
      <c r="L25" s="37">
        <v>1317516172.8499999</v>
      </c>
      <c r="M25" s="37">
        <v>1336596548.6100001</v>
      </c>
      <c r="N25" s="37">
        <v>1293734163.9400001</v>
      </c>
      <c r="O25" s="37">
        <f t="shared" si="0"/>
        <v>14718670479.540001</v>
      </c>
    </row>
    <row r="26" spans="2:18" x14ac:dyDescent="0.25">
      <c r="B26" s="64" t="s">
        <v>25</v>
      </c>
      <c r="C26" s="37">
        <v>1404059332.8699999</v>
      </c>
      <c r="D26" s="37">
        <v>1557706088.8900001</v>
      </c>
      <c r="E26" s="37">
        <v>1860489830.4200001</v>
      </c>
      <c r="F26" s="37">
        <v>1462243886.46</v>
      </c>
      <c r="G26" s="37">
        <v>1617179146.1700001</v>
      </c>
      <c r="H26" s="37">
        <v>1722490405.05</v>
      </c>
      <c r="I26" s="37">
        <v>1735947694.95</v>
      </c>
      <c r="J26" s="37">
        <v>1662785464.2</v>
      </c>
      <c r="K26" s="37">
        <v>1721985138.73</v>
      </c>
      <c r="L26" s="37">
        <v>1600140779.46</v>
      </c>
      <c r="M26" s="37">
        <v>1743289589.03</v>
      </c>
      <c r="N26" s="37">
        <v>1891578981.1300001</v>
      </c>
      <c r="O26" s="37">
        <f t="shared" si="0"/>
        <v>19979896337.360001</v>
      </c>
    </row>
    <row r="27" spans="2:18" x14ac:dyDescent="0.25">
      <c r="B27" s="64" t="s">
        <v>26</v>
      </c>
      <c r="C27" s="37">
        <v>1897736133.1600001</v>
      </c>
      <c r="D27" s="37">
        <v>1563449928.27</v>
      </c>
      <c r="E27" s="37">
        <v>2654675581.98</v>
      </c>
      <c r="F27" s="37">
        <v>2953854050.5999999</v>
      </c>
      <c r="G27" s="37">
        <v>1334186817.1300001</v>
      </c>
      <c r="H27" s="37">
        <v>2558729425.46</v>
      </c>
      <c r="I27" s="37">
        <v>1187565257.73</v>
      </c>
      <c r="J27" s="37">
        <v>1114538233.71</v>
      </c>
      <c r="K27" s="37">
        <v>1527747778.9000001</v>
      </c>
      <c r="L27" s="37">
        <v>1044618912.3</v>
      </c>
      <c r="M27" s="37">
        <v>958995994.97000003</v>
      </c>
      <c r="N27" s="37">
        <v>1426707966.3599999</v>
      </c>
      <c r="O27" s="37">
        <f t="shared" si="0"/>
        <v>20222806080.57</v>
      </c>
    </row>
    <row r="28" spans="2:18" x14ac:dyDescent="0.25">
      <c r="B28" s="64" t="s">
        <v>27</v>
      </c>
      <c r="C28" s="37">
        <v>4124252015.3899999</v>
      </c>
      <c r="D28" s="37">
        <v>4211995844.8900003</v>
      </c>
      <c r="E28" s="37">
        <v>5064283786.5299997</v>
      </c>
      <c r="F28" s="37">
        <v>4920872673.9700003</v>
      </c>
      <c r="G28" s="37">
        <v>4446599371.8999996</v>
      </c>
      <c r="H28" s="37">
        <v>4764716235.1599998</v>
      </c>
      <c r="I28" s="37">
        <v>4783317625.25</v>
      </c>
      <c r="J28" s="37">
        <v>5019077514.1999998</v>
      </c>
      <c r="K28" s="37">
        <v>4944237029.4499998</v>
      </c>
      <c r="L28" s="37">
        <v>5222495124.7299995</v>
      </c>
      <c r="M28" s="37">
        <v>5933316444.29</v>
      </c>
      <c r="N28" s="37">
        <v>6937893584.75</v>
      </c>
      <c r="O28" s="37">
        <f t="shared" si="0"/>
        <v>60373057250.510002</v>
      </c>
    </row>
    <row r="29" spans="2:18" x14ac:dyDescent="0.25">
      <c r="B29" s="64" t="s">
        <v>28</v>
      </c>
      <c r="C29" s="37">
        <v>257292790.69</v>
      </c>
      <c r="D29" s="37">
        <v>322808497.45999998</v>
      </c>
      <c r="E29" s="37">
        <v>306022993.73000002</v>
      </c>
      <c r="F29" s="37">
        <v>392052013.89999998</v>
      </c>
      <c r="G29" s="37">
        <v>468537849.20999998</v>
      </c>
      <c r="H29" s="37">
        <v>370549387.19999999</v>
      </c>
      <c r="I29" s="37">
        <v>305186856.89999998</v>
      </c>
      <c r="J29" s="37">
        <v>267376329.27000001</v>
      </c>
      <c r="K29" s="37">
        <v>239828659.03999999</v>
      </c>
      <c r="L29" s="37">
        <v>226860284.09999999</v>
      </c>
      <c r="M29" s="37">
        <v>306434171.97000003</v>
      </c>
      <c r="N29" s="37">
        <v>381039646.19999999</v>
      </c>
      <c r="O29" s="37">
        <f t="shared" si="0"/>
        <v>3843989479.6700001</v>
      </c>
    </row>
    <row r="30" spans="2:18" x14ac:dyDescent="0.25">
      <c r="B30" s="64" t="s">
        <v>29</v>
      </c>
      <c r="C30" s="37">
        <v>1446703797.3900001</v>
      </c>
      <c r="D30" s="37">
        <v>1674812876.7</v>
      </c>
      <c r="E30" s="37">
        <v>2001116424.5799999</v>
      </c>
      <c r="F30" s="37">
        <v>1868454761.5</v>
      </c>
      <c r="G30" s="37">
        <v>1884624292.03</v>
      </c>
      <c r="H30" s="37">
        <v>1763087486.21</v>
      </c>
      <c r="I30" s="37">
        <v>1863529005.46</v>
      </c>
      <c r="J30" s="37">
        <v>1859066264.98</v>
      </c>
      <c r="K30" s="37">
        <v>1851267034.74</v>
      </c>
      <c r="L30" s="37">
        <v>1813168082.24</v>
      </c>
      <c r="M30" s="37">
        <v>1949905167.3199999</v>
      </c>
      <c r="N30" s="37">
        <v>1957482404.76</v>
      </c>
      <c r="O30" s="37">
        <f t="shared" si="0"/>
        <v>21933217597.909996</v>
      </c>
    </row>
    <row r="31" spans="2:18" x14ac:dyDescent="0.25">
      <c r="B31" s="64" t="s">
        <v>30</v>
      </c>
      <c r="C31" s="37">
        <v>1189493041.54</v>
      </c>
      <c r="D31" s="37">
        <v>1159442806.1300001</v>
      </c>
      <c r="E31" s="37">
        <v>1378152967.4300001</v>
      </c>
      <c r="F31" s="37">
        <v>1381726088.53</v>
      </c>
      <c r="G31" s="37">
        <v>1443925296.1500001</v>
      </c>
      <c r="H31" s="37">
        <v>1275345931.23</v>
      </c>
      <c r="I31" s="37">
        <v>1528331453.77</v>
      </c>
      <c r="J31" s="37">
        <v>1543627227.5</v>
      </c>
      <c r="K31" s="37">
        <v>1758879066.1199999</v>
      </c>
      <c r="L31" s="37">
        <v>1624730880.1900001</v>
      </c>
      <c r="M31" s="37">
        <v>1724241572.74</v>
      </c>
      <c r="N31" s="37">
        <v>1665788471.73</v>
      </c>
      <c r="O31" s="37">
        <f t="shared" si="0"/>
        <v>17673684803.060001</v>
      </c>
    </row>
    <row r="32" spans="2:18" x14ac:dyDescent="0.25">
      <c r="B32" s="64" t="s">
        <v>31</v>
      </c>
      <c r="C32" s="37">
        <v>255298096.09</v>
      </c>
      <c r="D32" s="37">
        <v>261330538.88999999</v>
      </c>
      <c r="E32" s="37">
        <v>281849391.19</v>
      </c>
      <c r="F32" s="37">
        <v>269841647.99000001</v>
      </c>
      <c r="G32" s="37">
        <v>286928456.52999997</v>
      </c>
      <c r="H32" s="37">
        <v>271533432.43000001</v>
      </c>
      <c r="I32" s="37">
        <v>277271114.12</v>
      </c>
      <c r="J32" s="37">
        <v>296535735.12</v>
      </c>
      <c r="K32" s="37">
        <v>293368928.76999998</v>
      </c>
      <c r="L32" s="37">
        <v>304937479.14999998</v>
      </c>
      <c r="M32" s="37">
        <v>321628824.13</v>
      </c>
      <c r="N32" s="37">
        <v>376786456.31999999</v>
      </c>
      <c r="O32" s="37">
        <f t="shared" si="0"/>
        <v>3497310100.7300005</v>
      </c>
    </row>
    <row r="33" spans="2:15" x14ac:dyDescent="0.25">
      <c r="B33" s="64" t="s">
        <v>32</v>
      </c>
      <c r="C33" s="37">
        <v>316151653.58999997</v>
      </c>
      <c r="D33" s="37">
        <v>252930685.90000001</v>
      </c>
      <c r="E33" s="37">
        <v>287305030.52999997</v>
      </c>
      <c r="F33" s="37">
        <v>252516465.63999999</v>
      </c>
      <c r="G33" s="37">
        <v>342834213.23000002</v>
      </c>
      <c r="H33" s="37">
        <v>372037521.88999999</v>
      </c>
      <c r="I33" s="37">
        <v>300693936.37</v>
      </c>
      <c r="J33" s="37">
        <v>291985976.5</v>
      </c>
      <c r="K33" s="37">
        <v>373873089.95999998</v>
      </c>
      <c r="L33" s="37">
        <v>165191050.94999999</v>
      </c>
      <c r="M33" s="37">
        <v>227880189.38</v>
      </c>
      <c r="N33" s="37">
        <v>288381766.69</v>
      </c>
      <c r="O33" s="37">
        <f t="shared" si="0"/>
        <v>3471781580.6299996</v>
      </c>
    </row>
    <row r="34" spans="2:15" x14ac:dyDescent="0.25">
      <c r="B34" s="64" t="s">
        <v>33</v>
      </c>
      <c r="C34" s="37">
        <v>883448860.97000003</v>
      </c>
      <c r="D34" s="37">
        <v>900092126.99000001</v>
      </c>
      <c r="E34" s="37">
        <v>1036854085.86</v>
      </c>
      <c r="F34" s="37">
        <v>1008431022.16</v>
      </c>
      <c r="G34" s="37">
        <v>1077195996.45</v>
      </c>
      <c r="H34" s="37">
        <v>939835926.50999999</v>
      </c>
      <c r="I34" s="37">
        <v>923610627.05999994</v>
      </c>
      <c r="J34" s="37">
        <v>984700630.91999996</v>
      </c>
      <c r="K34" s="37">
        <v>1077275729.54</v>
      </c>
      <c r="L34" s="37">
        <v>1114922863.6500001</v>
      </c>
      <c r="M34" s="37">
        <v>1120118986.3599999</v>
      </c>
      <c r="N34" s="37">
        <v>1027922812.86</v>
      </c>
      <c r="O34" s="37">
        <f t="shared" si="0"/>
        <v>12094409669.33</v>
      </c>
    </row>
    <row r="35" spans="2:15" x14ac:dyDescent="0.25">
      <c r="B35" s="64" t="s">
        <v>34</v>
      </c>
      <c r="C35" s="37">
        <v>1604114190.1900001</v>
      </c>
      <c r="D35" s="37">
        <v>1681733512.0699999</v>
      </c>
      <c r="E35" s="37">
        <v>2015324632.98</v>
      </c>
      <c r="F35" s="37">
        <v>1796243835.52</v>
      </c>
      <c r="G35" s="37">
        <v>1915898128.6800001</v>
      </c>
      <c r="H35" s="37">
        <v>1702520055.7</v>
      </c>
      <c r="I35" s="37">
        <v>1820119979.6800001</v>
      </c>
      <c r="J35" s="37">
        <v>1760641585.1900001</v>
      </c>
      <c r="K35" s="37">
        <v>1760849713.4100001</v>
      </c>
      <c r="L35" s="37">
        <v>1764298669.5999999</v>
      </c>
      <c r="M35" s="37">
        <v>1810376578.99</v>
      </c>
      <c r="N35" s="37">
        <v>1709333763.8099999</v>
      </c>
      <c r="O35" s="37">
        <f t="shared" si="0"/>
        <v>21341454645.820004</v>
      </c>
    </row>
    <row r="36" spans="2:15" x14ac:dyDescent="0.25">
      <c r="B36" s="64" t="s">
        <v>35</v>
      </c>
      <c r="C36" s="37">
        <v>768659012.98000002</v>
      </c>
      <c r="D36" s="37">
        <v>970130731.59000003</v>
      </c>
      <c r="E36" s="37">
        <v>1088232959.04</v>
      </c>
      <c r="F36" s="37">
        <v>858240778.72000003</v>
      </c>
      <c r="G36" s="37">
        <v>1056978949.58</v>
      </c>
      <c r="H36" s="37">
        <v>1185191742.75</v>
      </c>
      <c r="I36" s="37">
        <v>1076817917.97</v>
      </c>
      <c r="J36" s="37">
        <v>1148616046.9000001</v>
      </c>
      <c r="K36" s="37">
        <v>1097266352.6300001</v>
      </c>
      <c r="L36" s="37">
        <v>1032618279.05</v>
      </c>
      <c r="M36" s="37">
        <v>1218295282.98</v>
      </c>
      <c r="N36" s="37">
        <v>1167261375.6900001</v>
      </c>
      <c r="O36" s="37">
        <f t="shared" si="0"/>
        <v>12668309429.879999</v>
      </c>
    </row>
    <row r="37" spans="2:15" x14ac:dyDescent="0.25">
      <c r="B37" s="64" t="s">
        <v>36</v>
      </c>
      <c r="C37" s="37">
        <v>271546918.18000001</v>
      </c>
      <c r="D37" s="37">
        <v>362833836.69999999</v>
      </c>
      <c r="E37" s="37">
        <v>384220508.14999998</v>
      </c>
      <c r="F37" s="37">
        <v>400614960.10000002</v>
      </c>
      <c r="G37" s="37">
        <v>509193840.07999998</v>
      </c>
      <c r="H37" s="37">
        <v>391284393.18000001</v>
      </c>
      <c r="I37" s="37">
        <v>389135859.31999999</v>
      </c>
      <c r="J37" s="37">
        <v>368989435.60000002</v>
      </c>
      <c r="K37" s="37">
        <v>366893575.47000003</v>
      </c>
      <c r="L37" s="37">
        <v>421494675.58999997</v>
      </c>
      <c r="M37" s="37">
        <v>541956826.21000004</v>
      </c>
      <c r="N37" s="37">
        <v>555666996.85000002</v>
      </c>
      <c r="O37" s="37">
        <f t="shared" si="0"/>
        <v>4963831825.4300003</v>
      </c>
    </row>
    <row r="38" spans="2:15" x14ac:dyDescent="0.25">
      <c r="B38" s="64" t="s">
        <v>37</v>
      </c>
      <c r="C38" s="37">
        <v>114704878.45999999</v>
      </c>
      <c r="D38" s="37">
        <v>136281791.22999999</v>
      </c>
      <c r="E38" s="37">
        <v>150252399.03999999</v>
      </c>
      <c r="F38" s="37">
        <v>136832043.91999999</v>
      </c>
      <c r="G38" s="37">
        <v>131711917.26000001</v>
      </c>
      <c r="H38" s="37">
        <v>130293409.91</v>
      </c>
      <c r="I38" s="37">
        <v>110613207.59</v>
      </c>
      <c r="J38" s="37">
        <v>111469944.87</v>
      </c>
      <c r="K38" s="37">
        <v>114937833.16</v>
      </c>
      <c r="L38" s="37">
        <v>124201463.88</v>
      </c>
      <c r="M38" s="37">
        <v>125920071.54000001</v>
      </c>
      <c r="N38" s="37">
        <v>115245026.95999999</v>
      </c>
      <c r="O38" s="37">
        <f t="shared" si="0"/>
        <v>1502463987.8200002</v>
      </c>
    </row>
    <row r="39" spans="2:15" x14ac:dyDescent="0.25">
      <c r="B39" s="64" t="s">
        <v>38</v>
      </c>
      <c r="C39" s="37">
        <v>8383756547.04</v>
      </c>
      <c r="D39" s="37">
        <v>8323102913.7399998</v>
      </c>
      <c r="E39" s="37">
        <v>10085601259.24</v>
      </c>
      <c r="F39" s="37">
        <v>10711636792.299999</v>
      </c>
      <c r="G39" s="37">
        <v>9247189495.2700005</v>
      </c>
      <c r="H39" s="37">
        <v>8962872494.0900002</v>
      </c>
      <c r="I39" s="37">
        <v>9551863643.25</v>
      </c>
      <c r="J39" s="37">
        <v>9204243080.1900005</v>
      </c>
      <c r="K39" s="37">
        <v>8508499369.7399998</v>
      </c>
      <c r="L39" s="37">
        <v>9122496935.1200008</v>
      </c>
      <c r="M39" s="37">
        <v>8636601972.3799992</v>
      </c>
      <c r="N39" s="37">
        <v>9448832940.7099991</v>
      </c>
      <c r="O39" s="37">
        <f t="shared" si="0"/>
        <v>110186697443.07001</v>
      </c>
    </row>
    <row r="40" spans="2:15" x14ac:dyDescent="0.25">
      <c r="B40" s="64" t="s">
        <v>39</v>
      </c>
      <c r="C40" s="37">
        <v>627075612.98000002</v>
      </c>
      <c r="D40" s="37">
        <v>759050764.96000004</v>
      </c>
      <c r="E40" s="37">
        <v>830097149.83999991</v>
      </c>
      <c r="F40" s="37">
        <v>765707421.25</v>
      </c>
      <c r="G40" s="37">
        <v>854347265.31999993</v>
      </c>
      <c r="H40" s="37">
        <v>875795757.27999997</v>
      </c>
      <c r="I40" s="37">
        <v>849709366.72000003</v>
      </c>
      <c r="J40" s="37">
        <v>800856328.01999998</v>
      </c>
      <c r="K40" s="37">
        <v>758338956.06000006</v>
      </c>
      <c r="L40" s="37">
        <v>794082832.32999992</v>
      </c>
      <c r="M40" s="37">
        <v>842781181.37999988</v>
      </c>
      <c r="N40" s="37">
        <v>717673110.64999998</v>
      </c>
      <c r="O40" s="37">
        <f t="shared" si="0"/>
        <v>9475515746.789999</v>
      </c>
    </row>
    <row r="41" spans="2:15" x14ac:dyDescent="0.25">
      <c r="B41" s="64" t="s">
        <v>40</v>
      </c>
      <c r="C41" s="37">
        <v>22645846.93</v>
      </c>
      <c r="D41" s="37">
        <v>30853969.41</v>
      </c>
      <c r="E41" s="37">
        <v>33875655.130000003</v>
      </c>
      <c r="F41" s="37">
        <v>24105748.149999999</v>
      </c>
      <c r="G41" s="37">
        <v>25373273.789999999</v>
      </c>
      <c r="H41" s="37">
        <v>26345433.309999999</v>
      </c>
      <c r="I41" s="37">
        <v>24998447.34</v>
      </c>
      <c r="J41" s="37">
        <v>28179809.379999999</v>
      </c>
      <c r="K41" s="37">
        <v>24577161.809999999</v>
      </c>
      <c r="L41" s="37">
        <v>39288294.090000004</v>
      </c>
      <c r="M41" s="37">
        <v>58329303.25</v>
      </c>
      <c r="N41" s="37">
        <v>30612269.760000002</v>
      </c>
      <c r="O41" s="37">
        <f t="shared" si="0"/>
        <v>369185212.35000002</v>
      </c>
    </row>
    <row r="42" spans="2:15" x14ac:dyDescent="0.25">
      <c r="B42" s="64" t="s">
        <v>41</v>
      </c>
      <c r="C42" s="37">
        <v>1359749966.27</v>
      </c>
      <c r="D42" s="37">
        <v>1492180516.5599999</v>
      </c>
      <c r="E42" s="37">
        <v>1689746117.1600001</v>
      </c>
      <c r="F42" s="37">
        <v>1486400525.3099999</v>
      </c>
      <c r="G42" s="37">
        <v>1676842353.9000001</v>
      </c>
      <c r="H42" s="37">
        <v>1594968027.1099999</v>
      </c>
      <c r="I42" s="37">
        <v>1552618804.5999999</v>
      </c>
      <c r="J42" s="37">
        <v>1627695888.01</v>
      </c>
      <c r="K42" s="37">
        <v>1621924620.6700001</v>
      </c>
      <c r="L42" s="37">
        <v>1626978206.8699999</v>
      </c>
      <c r="M42" s="37">
        <v>1923059599.78</v>
      </c>
      <c r="N42" s="37">
        <v>1416869684.5599999</v>
      </c>
      <c r="O42" s="37">
        <f t="shared" si="0"/>
        <v>19069034310.799999</v>
      </c>
    </row>
    <row r="43" spans="2:15" x14ac:dyDescent="0.25">
      <c r="B43" s="64" t="s">
        <v>42</v>
      </c>
      <c r="C43" s="37">
        <v>318178871.35000002</v>
      </c>
      <c r="D43" s="37">
        <v>404839900.75999999</v>
      </c>
      <c r="E43" s="37">
        <v>476807186.01999998</v>
      </c>
      <c r="F43" s="37">
        <v>462382121.26999998</v>
      </c>
      <c r="G43" s="37">
        <v>498529900.41000003</v>
      </c>
      <c r="H43" s="37">
        <v>546359195.05999994</v>
      </c>
      <c r="I43" s="37">
        <v>902538032.92999995</v>
      </c>
      <c r="J43" s="37">
        <v>919385759.99000001</v>
      </c>
      <c r="K43" s="37">
        <v>822287798.98000002</v>
      </c>
      <c r="L43" s="37">
        <v>662342340.73000002</v>
      </c>
      <c r="M43" s="37">
        <v>831358946.73000002</v>
      </c>
      <c r="N43" s="37">
        <v>937810250.45000005</v>
      </c>
      <c r="O43" s="37">
        <f t="shared" si="0"/>
        <v>7782820304.6799994</v>
      </c>
    </row>
    <row r="44" spans="2:15" x14ac:dyDescent="0.25">
      <c r="B44" s="64" t="s">
        <v>43</v>
      </c>
      <c r="C44" s="37">
        <v>1376545055.24</v>
      </c>
      <c r="D44" s="37">
        <v>1931027428.5</v>
      </c>
      <c r="E44" s="37">
        <v>2003103396.8</v>
      </c>
      <c r="F44" s="37">
        <v>1428280799.29</v>
      </c>
      <c r="G44" s="37">
        <v>1514821597.1400001</v>
      </c>
      <c r="H44" s="37">
        <v>2302476806.5999999</v>
      </c>
      <c r="I44" s="37">
        <v>1618887770.95</v>
      </c>
      <c r="J44" s="37">
        <v>1984628545.8199999</v>
      </c>
      <c r="K44" s="37">
        <v>1693511713.9100001</v>
      </c>
      <c r="L44" s="37">
        <v>1510888056.1900001</v>
      </c>
      <c r="M44" s="37">
        <v>1986566415.5699999</v>
      </c>
      <c r="N44" s="37">
        <v>1832467430.74</v>
      </c>
      <c r="O44" s="37">
        <f t="shared" si="0"/>
        <v>21183205016.75</v>
      </c>
    </row>
    <row r="45" spans="2:15" x14ac:dyDescent="0.25">
      <c r="B45" s="64" t="s">
        <v>70</v>
      </c>
      <c r="C45" s="37">
        <v>1902761365.9000001</v>
      </c>
      <c r="D45" s="37">
        <v>2333801287.23</v>
      </c>
      <c r="E45" s="37">
        <v>2768821437.3800001</v>
      </c>
      <c r="F45" s="37">
        <v>2308367179.8200002</v>
      </c>
      <c r="G45" s="37">
        <v>2375394327.4200001</v>
      </c>
      <c r="H45" s="37">
        <v>2116099316.8599999</v>
      </c>
      <c r="I45" s="37">
        <v>2332392186.4400001</v>
      </c>
      <c r="J45" s="37">
        <v>2788583970.2399998</v>
      </c>
      <c r="K45" s="37">
        <v>2262212916.9200001</v>
      </c>
      <c r="L45" s="37">
        <v>2227276216.5999999</v>
      </c>
      <c r="M45" s="37">
        <v>2061753768.3199999</v>
      </c>
      <c r="N45" s="37">
        <v>2204295892.8099999</v>
      </c>
      <c r="O45" s="37">
        <f t="shared" si="0"/>
        <v>27681759865.939999</v>
      </c>
    </row>
    <row r="46" spans="2:15" x14ac:dyDescent="0.25">
      <c r="B46" s="64" t="s">
        <v>44</v>
      </c>
      <c r="C46" s="37">
        <v>5007052409.5299997</v>
      </c>
      <c r="D46" s="37">
        <v>5623618759.4099998</v>
      </c>
      <c r="E46" s="37">
        <v>6711766260.5299997</v>
      </c>
      <c r="F46" s="37">
        <v>5900109359.1700001</v>
      </c>
      <c r="G46" s="37">
        <v>6231208192.3500004</v>
      </c>
      <c r="H46" s="37">
        <v>6098617850.5900002</v>
      </c>
      <c r="I46" s="37">
        <v>6003252451.1400003</v>
      </c>
      <c r="J46" s="37">
        <v>6515709350.4700003</v>
      </c>
      <c r="K46" s="37">
        <v>6917995576.75</v>
      </c>
      <c r="L46" s="37">
        <v>6031225492.7600002</v>
      </c>
      <c r="M46" s="37">
        <v>6756811627.2399998</v>
      </c>
      <c r="N46" s="37">
        <v>7361494329.6300001</v>
      </c>
      <c r="O46" s="37">
        <f t="shared" si="0"/>
        <v>75158861659.570007</v>
      </c>
    </row>
    <row r="47" spans="2:15" ht="15.75" thickBot="1" x14ac:dyDescent="0.3">
      <c r="B47" s="65" t="s">
        <v>45</v>
      </c>
      <c r="C47" s="35">
        <v>119798510722.73</v>
      </c>
      <c r="D47" s="35">
        <v>123815753091.19</v>
      </c>
      <c r="E47" s="35">
        <v>138936648289.13</v>
      </c>
      <c r="F47" s="35">
        <v>134600081088.47</v>
      </c>
      <c r="G47" s="35">
        <v>133200099474.31</v>
      </c>
      <c r="H47" s="35">
        <v>132802563176.96001</v>
      </c>
      <c r="I47" s="35">
        <v>139388748006.76001</v>
      </c>
      <c r="J47" s="35">
        <v>137819283062.62003</v>
      </c>
      <c r="K47" s="35">
        <v>134904151905.54997</v>
      </c>
      <c r="L47" s="35">
        <v>138158409765.06003</v>
      </c>
      <c r="M47" s="35">
        <v>144364910361.48999</v>
      </c>
      <c r="N47" s="35">
        <v>186808707943.88998</v>
      </c>
      <c r="O47" s="35">
        <f t="shared" si="0"/>
        <v>1664597866888.1599</v>
      </c>
    </row>
    <row r="48" spans="2:15" x14ac:dyDescent="0.25">
      <c r="B48" s="67" t="s">
        <v>46</v>
      </c>
      <c r="C48" s="38">
        <v>138080096.88</v>
      </c>
      <c r="D48" s="38">
        <v>158795326.50999999</v>
      </c>
      <c r="E48" s="38">
        <v>181737934.46000001</v>
      </c>
      <c r="F48" s="38">
        <v>168590085.80000001</v>
      </c>
      <c r="G48" s="38">
        <v>196153405.88</v>
      </c>
      <c r="H48" s="38">
        <v>189929401.09999999</v>
      </c>
      <c r="I48" s="38">
        <v>179299383.94999999</v>
      </c>
      <c r="J48" s="38">
        <v>186135745.66</v>
      </c>
      <c r="K48" s="38">
        <v>188559265.21000001</v>
      </c>
      <c r="L48" s="38">
        <v>199084891.08000001</v>
      </c>
      <c r="M48" s="38">
        <v>169575872.94999999</v>
      </c>
      <c r="N48" s="38">
        <v>183282093.71000001</v>
      </c>
      <c r="O48" s="38">
        <f t="shared" si="0"/>
        <v>2139223503.1900003</v>
      </c>
    </row>
    <row r="49" spans="2:20" x14ac:dyDescent="0.25">
      <c r="B49" s="70" t="s">
        <v>47</v>
      </c>
      <c r="C49" s="41">
        <v>2453318535.4000001</v>
      </c>
      <c r="D49" s="41">
        <v>2448595583.4299998</v>
      </c>
      <c r="E49" s="41">
        <v>2702162156.1599998</v>
      </c>
      <c r="F49" s="41">
        <v>2765356842.7600002</v>
      </c>
      <c r="G49" s="41">
        <v>2565635748.9899998</v>
      </c>
      <c r="H49" s="41">
        <v>2874258396.29</v>
      </c>
      <c r="I49" s="41">
        <v>2879504413.8499999</v>
      </c>
      <c r="J49" s="41">
        <v>3078198848.1700001</v>
      </c>
      <c r="K49" s="41">
        <v>3257248090.1700001</v>
      </c>
      <c r="L49" s="41">
        <v>2784080478.1100001</v>
      </c>
      <c r="M49" s="41">
        <v>3318355177.1199999</v>
      </c>
      <c r="N49" s="41">
        <v>6317141368.6300001</v>
      </c>
      <c r="O49" s="41">
        <f t="shared" si="0"/>
        <v>37443855639.079994</v>
      </c>
    </row>
    <row r="50" spans="2:20" x14ac:dyDescent="0.25">
      <c r="B50" s="70" t="s">
        <v>48</v>
      </c>
      <c r="C50" s="41">
        <v>61380606502.419998</v>
      </c>
      <c r="D50" s="41">
        <v>65035257164.310013</v>
      </c>
      <c r="E50" s="41">
        <v>74621512495.069992</v>
      </c>
      <c r="F50" s="41">
        <v>70698399938.940002</v>
      </c>
      <c r="G50" s="41">
        <v>70262264449.830002</v>
      </c>
      <c r="H50" s="41">
        <v>67449886360.959999</v>
      </c>
      <c r="I50" s="41">
        <v>69324681499.839996</v>
      </c>
      <c r="J50" s="41">
        <v>70190141871.580002</v>
      </c>
      <c r="K50" s="41">
        <v>68748399929.799988</v>
      </c>
      <c r="L50" s="41">
        <v>70720873000.880005</v>
      </c>
      <c r="M50" s="41">
        <v>74310055796.73999</v>
      </c>
      <c r="N50" s="41">
        <v>89150705224.279999</v>
      </c>
      <c r="O50" s="41">
        <f t="shared" si="0"/>
        <v>851892784234.65002</v>
      </c>
    </row>
    <row r="51" spans="2:20" x14ac:dyDescent="0.25">
      <c r="B51" s="64" t="s">
        <v>71</v>
      </c>
      <c r="C51" s="36">
        <v>19012353704.130001</v>
      </c>
      <c r="D51" s="36">
        <v>20229658765.690002</v>
      </c>
      <c r="E51" s="36">
        <v>23551662986.539997</v>
      </c>
      <c r="F51" s="36">
        <v>26145316189.079998</v>
      </c>
      <c r="G51" s="36">
        <v>22885577192.18</v>
      </c>
      <c r="H51" s="36">
        <v>22014053831.610001</v>
      </c>
      <c r="I51" s="36">
        <v>22962424265.32</v>
      </c>
      <c r="J51" s="36">
        <v>22751613586.910004</v>
      </c>
      <c r="K51" s="36">
        <v>22159577727.059998</v>
      </c>
      <c r="L51" s="36">
        <v>23013797615.93</v>
      </c>
      <c r="M51" s="36">
        <v>22316181209.170002</v>
      </c>
      <c r="N51" s="36">
        <v>24548462820.32</v>
      </c>
      <c r="O51" s="36">
        <f t="shared" ref="O51" si="1">SUM(C51:N51)</f>
        <v>271590679893.94</v>
      </c>
    </row>
    <row r="52" spans="2:20" x14ac:dyDescent="0.25">
      <c r="B52" s="64" t="s">
        <v>72</v>
      </c>
      <c r="C52" s="36">
        <v>6205044588.0600004</v>
      </c>
      <c r="D52" s="36">
        <v>6311376316.4099998</v>
      </c>
      <c r="E52" s="36">
        <v>7722741761.6999998</v>
      </c>
      <c r="F52" s="36">
        <v>6426713497.3500004</v>
      </c>
      <c r="G52" s="36">
        <v>7108901189.4099998</v>
      </c>
      <c r="H52" s="36">
        <v>6379706205.7200003</v>
      </c>
      <c r="I52" s="36">
        <v>6362277277.0999994</v>
      </c>
      <c r="J52" s="36">
        <v>6694047466.6000004</v>
      </c>
      <c r="K52" s="36">
        <v>6880798710.7699995</v>
      </c>
      <c r="L52" s="36">
        <v>7537740076.96</v>
      </c>
      <c r="M52" s="36">
        <v>7300616378.1199999</v>
      </c>
      <c r="N52" s="36">
        <v>8456733311.3899994</v>
      </c>
      <c r="O52" s="36">
        <f>SUM(C52:N52)</f>
        <v>83386696779.589996</v>
      </c>
    </row>
    <row r="53" spans="2:20" x14ac:dyDescent="0.25">
      <c r="B53" s="64" t="s">
        <v>49</v>
      </c>
      <c r="C53" s="36">
        <v>36163208210.230003</v>
      </c>
      <c r="D53" s="36">
        <v>38494222082.210007</v>
      </c>
      <c r="E53" s="36">
        <v>43347107746.829994</v>
      </c>
      <c r="F53" s="36">
        <v>38126370252.509995</v>
      </c>
      <c r="G53" s="36">
        <v>40267786068.239998</v>
      </c>
      <c r="H53" s="36">
        <v>39056126323.629997</v>
      </c>
      <c r="I53" s="36">
        <v>39999979957.419991</v>
      </c>
      <c r="J53" s="36">
        <v>40744480818.069992</v>
      </c>
      <c r="K53" s="36">
        <v>39708023491.969994</v>
      </c>
      <c r="L53" s="36">
        <v>40169335307.989998</v>
      </c>
      <c r="M53" s="36">
        <v>44693258209.449997</v>
      </c>
      <c r="N53" s="36">
        <v>56145509092.57</v>
      </c>
      <c r="O53" s="36">
        <f>SUM(C53:N53)</f>
        <v>496915407561.11993</v>
      </c>
    </row>
    <row r="54" spans="2:20" x14ac:dyDescent="0.25">
      <c r="B54" s="70" t="s">
        <v>50</v>
      </c>
      <c r="C54" s="42">
        <v>7536295621.25</v>
      </c>
      <c r="D54" s="42">
        <v>7802537075.8400002</v>
      </c>
      <c r="E54" s="42">
        <v>7981497522.7799997</v>
      </c>
      <c r="F54" s="42">
        <v>8083200315.8000002</v>
      </c>
      <c r="G54" s="42">
        <v>7757239840.2200003</v>
      </c>
      <c r="H54" s="42">
        <v>8058344366.3699999</v>
      </c>
      <c r="I54" s="42">
        <v>7833433574.75</v>
      </c>
      <c r="J54" s="42">
        <v>8224346007</v>
      </c>
      <c r="K54" s="42">
        <v>8031659272.1800003</v>
      </c>
      <c r="L54" s="42">
        <v>8403659395.8100004</v>
      </c>
      <c r="M54" s="42">
        <v>8184396796.29</v>
      </c>
      <c r="N54" s="42">
        <v>9402943541.9300003</v>
      </c>
      <c r="O54" s="42">
        <f t="shared" si="0"/>
        <v>97299553330.220001</v>
      </c>
    </row>
    <row r="55" spans="2:20" x14ac:dyDescent="0.25">
      <c r="B55" s="70" t="s">
        <v>51</v>
      </c>
      <c r="C55" s="42">
        <v>10109299715.129999</v>
      </c>
      <c r="D55" s="42">
        <v>10536277226.26</v>
      </c>
      <c r="E55" s="42">
        <v>11932234577.6</v>
      </c>
      <c r="F55" s="42">
        <v>12308702618.25</v>
      </c>
      <c r="G55" s="42">
        <v>12623780445.83</v>
      </c>
      <c r="H55" s="42">
        <v>13584077587.08</v>
      </c>
      <c r="I55" s="42">
        <v>17719360230.849998</v>
      </c>
      <c r="J55" s="42">
        <v>14501749267.09</v>
      </c>
      <c r="K55" s="42">
        <v>14280609427.969999</v>
      </c>
      <c r="L55" s="42">
        <v>15015443637.690001</v>
      </c>
      <c r="M55" s="42">
        <v>14257129363.139999</v>
      </c>
      <c r="N55" s="42">
        <v>19578438343</v>
      </c>
      <c r="O55" s="42">
        <f t="shared" si="0"/>
        <v>166447102439.89001</v>
      </c>
    </row>
    <row r="56" spans="2:20" x14ac:dyDescent="0.25">
      <c r="B56" s="70" t="s">
        <v>52</v>
      </c>
      <c r="C56" s="42">
        <v>7348260830.6700001</v>
      </c>
      <c r="D56" s="42">
        <v>7130339380.7299995</v>
      </c>
      <c r="E56" s="42">
        <v>7388972029.3199997</v>
      </c>
      <c r="F56" s="42">
        <v>6573892420.3400002</v>
      </c>
      <c r="G56" s="42">
        <v>5440003411.1300001</v>
      </c>
      <c r="H56" s="42">
        <v>5662128145.6199999</v>
      </c>
      <c r="I56" s="42">
        <v>6455527855.8000002</v>
      </c>
      <c r="J56" s="42">
        <v>5911889618.5700006</v>
      </c>
      <c r="K56" s="42">
        <v>4804570603.1300001</v>
      </c>
      <c r="L56" s="42">
        <v>5503789835.8600006</v>
      </c>
      <c r="M56" s="42">
        <v>6157991525.2600002</v>
      </c>
      <c r="N56" s="42">
        <v>8371894933.4899998</v>
      </c>
      <c r="O56" s="42">
        <f t="shared" si="0"/>
        <v>76749260589.920013</v>
      </c>
    </row>
    <row r="57" spans="2:20" x14ac:dyDescent="0.25">
      <c r="B57" s="70" t="s">
        <v>53</v>
      </c>
      <c r="C57" s="42">
        <v>14344731834.309999</v>
      </c>
      <c r="D57" s="42">
        <v>14015722313.780003</v>
      </c>
      <c r="E57" s="42">
        <v>14780544708.830002</v>
      </c>
      <c r="F57" s="42">
        <v>15064586592.259998</v>
      </c>
      <c r="G57" s="42">
        <v>15586986204.459999</v>
      </c>
      <c r="H57" s="42">
        <v>16007105425.68</v>
      </c>
      <c r="I57" s="42">
        <v>15822018482.48</v>
      </c>
      <c r="J57" s="42">
        <v>16159863013.079998</v>
      </c>
      <c r="K57" s="42">
        <v>16237939697.229998</v>
      </c>
      <c r="L57" s="42">
        <v>16768203366.83</v>
      </c>
      <c r="M57" s="42">
        <v>17372642576.07</v>
      </c>
      <c r="N57" s="42">
        <v>27602466381.260006</v>
      </c>
      <c r="O57" s="42">
        <f t="shared" si="0"/>
        <v>199762810596.27002</v>
      </c>
      <c r="Q57" s="10"/>
      <c r="R57" s="10"/>
      <c r="S57" s="10"/>
      <c r="T57" s="10"/>
    </row>
    <row r="58" spans="2:20" x14ac:dyDescent="0.25">
      <c r="B58" s="70" t="s">
        <v>54</v>
      </c>
      <c r="C58" s="38">
        <v>512709447.27999997</v>
      </c>
      <c r="D58" s="38">
        <v>526291614.35999995</v>
      </c>
      <c r="E58" s="38">
        <v>617157150</v>
      </c>
      <c r="F58" s="38">
        <v>569164760.88</v>
      </c>
      <c r="G58" s="38">
        <v>775185246.62000012</v>
      </c>
      <c r="H58" s="38">
        <v>581890597.58000004</v>
      </c>
      <c r="I58" s="38">
        <v>441520431.21000004</v>
      </c>
      <c r="J58" s="38">
        <v>716965518.76999998</v>
      </c>
      <c r="K58" s="38">
        <v>753473233.93000007</v>
      </c>
      <c r="L58" s="38">
        <v>529558270.13</v>
      </c>
      <c r="M58" s="38">
        <v>674626335.49000001</v>
      </c>
      <c r="N58" s="38">
        <v>1134219845.1300001</v>
      </c>
      <c r="O58" s="41">
        <f t="shared" ref="O58" si="2">SUM(C58:N58)</f>
        <v>7832762451.3800011</v>
      </c>
    </row>
    <row r="59" spans="2:20" x14ac:dyDescent="0.25">
      <c r="B59" s="70" t="s">
        <v>55</v>
      </c>
      <c r="C59" s="38">
        <v>1351449054.1199999</v>
      </c>
      <c r="D59" s="38">
        <v>1352842000.4000001</v>
      </c>
      <c r="E59" s="38">
        <v>1762848169.0999999</v>
      </c>
      <c r="F59" s="38">
        <v>1450216015.6600001</v>
      </c>
      <c r="G59" s="38">
        <v>1439560086.8299999</v>
      </c>
      <c r="H59" s="38">
        <v>1460984962.6500001</v>
      </c>
      <c r="I59" s="38">
        <v>1515939597.27</v>
      </c>
      <c r="J59" s="38">
        <v>1538427201.3499999</v>
      </c>
      <c r="K59" s="38">
        <v>1511826281.3399999</v>
      </c>
      <c r="L59" s="38">
        <v>1557386880.52</v>
      </c>
      <c r="M59" s="38">
        <v>1533811229.05</v>
      </c>
      <c r="N59" s="38">
        <v>1599213724.9200001</v>
      </c>
      <c r="O59" s="41">
        <f>SUM(C59:N59)</f>
        <v>18074505203.209999</v>
      </c>
    </row>
    <row r="60" spans="2:20" x14ac:dyDescent="0.25">
      <c r="B60" s="70" t="s">
        <v>56</v>
      </c>
      <c r="C60" s="38">
        <v>5565581798.6300001</v>
      </c>
      <c r="D60" s="38">
        <v>5741460948.9099998</v>
      </c>
      <c r="E60" s="38">
        <v>6657453156.4200001</v>
      </c>
      <c r="F60" s="38">
        <v>6964803370.9099998</v>
      </c>
      <c r="G60" s="38">
        <v>6364382534.7200003</v>
      </c>
      <c r="H60" s="38">
        <v>6444287532.1000004</v>
      </c>
      <c r="I60" s="38">
        <v>6907603755.7399998</v>
      </c>
      <c r="J60" s="38">
        <v>6704319773.5799999</v>
      </c>
      <c r="K60" s="38">
        <v>6160786929.3100004</v>
      </c>
      <c r="L60" s="38">
        <v>6064292120.3500004</v>
      </c>
      <c r="M60" s="38">
        <v>7047253656.1300001</v>
      </c>
      <c r="N60" s="38">
        <v>7656086965.8000002</v>
      </c>
      <c r="O60" s="41">
        <f>SUM(C60:N60)</f>
        <v>78278312542.600006</v>
      </c>
    </row>
    <row r="61" spans="2:20" x14ac:dyDescent="0.25">
      <c r="B61" s="70" t="s">
        <v>57</v>
      </c>
      <c r="C61" s="38">
        <v>9058177286.6399994</v>
      </c>
      <c r="D61" s="38">
        <v>9067634456.6599998</v>
      </c>
      <c r="E61" s="38">
        <v>10310528389.389999</v>
      </c>
      <c r="F61" s="38">
        <v>9953168126.8700008</v>
      </c>
      <c r="G61" s="38">
        <v>10188908099.799999</v>
      </c>
      <c r="H61" s="38">
        <v>10489670401.530001</v>
      </c>
      <c r="I61" s="38">
        <v>10309858781.02</v>
      </c>
      <c r="J61" s="38">
        <v>10607246197.77</v>
      </c>
      <c r="K61" s="38">
        <v>10929079175.280001</v>
      </c>
      <c r="L61" s="38">
        <v>10612037887.799999</v>
      </c>
      <c r="M61" s="38">
        <v>11339072033.25</v>
      </c>
      <c r="N61" s="38">
        <v>15812315521.74</v>
      </c>
      <c r="O61" s="41">
        <f>SUM(C61:N61)</f>
        <v>128677696357.75002</v>
      </c>
    </row>
    <row r="62" spans="2:20" x14ac:dyDescent="0.25">
      <c r="B62" s="94" t="s">
        <v>2</v>
      </c>
      <c r="C62" s="95">
        <f t="shared" ref="C62:N62" si="3">C15+C20+C47</f>
        <v>164599583919.04999</v>
      </c>
      <c r="D62" s="95">
        <f t="shared" si="3"/>
        <v>171897902456.52002</v>
      </c>
      <c r="E62" s="95">
        <f t="shared" si="3"/>
        <v>196829322423.98999</v>
      </c>
      <c r="F62" s="95">
        <f t="shared" si="3"/>
        <v>188983307924.37</v>
      </c>
      <c r="G62" s="95">
        <f t="shared" si="3"/>
        <v>188329692160.53998</v>
      </c>
      <c r="H62" s="95">
        <f t="shared" si="3"/>
        <v>188859504822.39001</v>
      </c>
      <c r="I62" s="95">
        <f t="shared" si="3"/>
        <v>194781612004.79001</v>
      </c>
      <c r="J62" s="95">
        <f t="shared" si="3"/>
        <v>194472873160.07001</v>
      </c>
      <c r="K62" s="95">
        <f t="shared" si="3"/>
        <v>191616240297.68997</v>
      </c>
      <c r="L62" s="95">
        <f t="shared" si="3"/>
        <v>193369718387.47003</v>
      </c>
      <c r="M62" s="95">
        <f t="shared" si="3"/>
        <v>203102737755.44998</v>
      </c>
      <c r="N62" s="95">
        <f t="shared" si="3"/>
        <v>259764883433.57996</v>
      </c>
      <c r="O62" s="95">
        <f t="shared" si="0"/>
        <v>2336607378745.9097</v>
      </c>
    </row>
    <row r="63" spans="2:20" s="44" customFormat="1" ht="13.5" customHeight="1" x14ac:dyDescent="0.25">
      <c r="B63" s="154" t="s">
        <v>83</v>
      </c>
      <c r="C63" s="154"/>
      <c r="D63" s="154"/>
      <c r="E63" s="154"/>
      <c r="F63" s="154"/>
      <c r="G63" s="154"/>
      <c r="H63" s="154"/>
      <c r="I63" s="154"/>
      <c r="M63" s="50"/>
      <c r="N63" s="50"/>
      <c r="P63"/>
    </row>
    <row r="64" spans="2:20" s="44" customFormat="1" ht="13.5" customHeight="1" x14ac:dyDescent="0.25">
      <c r="B64" s="45" t="s">
        <v>59</v>
      </c>
      <c r="C64" s="45"/>
      <c r="D64" s="45"/>
      <c r="E64" s="45"/>
      <c r="F64" s="45"/>
      <c r="G64" s="45"/>
      <c r="H64" s="45"/>
      <c r="I64" s="51"/>
      <c r="P64"/>
    </row>
    <row r="65" spans="2:16" s="44" customFormat="1" ht="13.5" customHeight="1" x14ac:dyDescent="0.25">
      <c r="B65" s="45" t="s">
        <v>73</v>
      </c>
      <c r="C65" s="45"/>
      <c r="D65" s="45"/>
      <c r="E65" s="45"/>
      <c r="F65" s="45"/>
      <c r="G65" s="45"/>
      <c r="H65" s="45"/>
      <c r="I65" s="51"/>
      <c r="P65"/>
    </row>
    <row r="66" spans="2:16" s="44" customFormat="1" ht="13.5" customHeight="1" x14ac:dyDescent="0.25">
      <c r="B66" s="45" t="s">
        <v>66</v>
      </c>
      <c r="C66" s="47"/>
      <c r="D66" s="47"/>
      <c r="E66" s="47"/>
      <c r="F66" s="47"/>
      <c r="G66" s="47"/>
      <c r="H66" s="47"/>
      <c r="I66" s="46"/>
      <c r="M66" s="52"/>
      <c r="N66" s="52"/>
      <c r="P66"/>
    </row>
    <row r="67" spans="2:16" x14ac:dyDescent="0.25">
      <c r="B67" s="32"/>
      <c r="C67" s="37"/>
      <c r="D67" s="30"/>
      <c r="F67" s="10"/>
      <c r="M67" s="53"/>
      <c r="N67" s="53"/>
    </row>
    <row r="69" spans="2:16" x14ac:dyDescent="0.25">
      <c r="C69" s="10"/>
      <c r="D69" s="10"/>
      <c r="E69" s="10"/>
      <c r="F69" s="10"/>
      <c r="G69" s="10"/>
      <c r="H69" s="10"/>
      <c r="I69" s="10"/>
    </row>
    <row r="70" spans="2:16" x14ac:dyDescent="0.25">
      <c r="C70" s="10"/>
      <c r="D70" s="10"/>
      <c r="E70" s="10"/>
      <c r="F70" s="10"/>
      <c r="G70" s="10"/>
      <c r="H70" s="10"/>
      <c r="I70" s="10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69"/>
  <sheetViews>
    <sheetView showGridLines="0" zoomScale="86" zoomScaleNormal="86" zoomScaleSheetLayoutView="90" workbookViewId="0">
      <pane xSplit="2" ySplit="14" topLeftCell="C15" activePane="bottomRight" state="frozen"/>
      <selection activeCell="F20" sqref="F20"/>
      <selection pane="topRight" activeCell="F20" sqref="F20"/>
      <selection pane="bottomLeft" activeCell="F20" sqref="F20"/>
      <selection pane="bottomRight" activeCell="G28" sqref="G28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155" t="s">
        <v>75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2:16" ht="15.75" x14ac:dyDescent="0.25">
      <c r="B2" s="155" t="s">
        <v>61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2:16" ht="15.75" x14ac:dyDescent="0.25">
      <c r="B3" s="155" t="s">
        <v>63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</row>
    <row r="4" spans="2:16" ht="17.25" customHeight="1" thickBot="1" x14ac:dyDescent="0.3">
      <c r="B4" s="162" t="s">
        <v>68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10" spans="2:16" ht="15.75" customHeight="1" x14ac:dyDescent="0.25">
      <c r="B10" s="157" t="s">
        <v>69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</row>
    <row r="11" spans="2:16" ht="15.75" customHeight="1" x14ac:dyDescent="0.25">
      <c r="B11" s="158" t="s">
        <v>0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98"/>
    </row>
    <row r="12" spans="2:16" ht="3" customHeight="1" x14ac:dyDescent="0.25">
      <c r="B12" s="96"/>
      <c r="C12" s="96"/>
      <c r="D12" s="33"/>
      <c r="E12" s="33"/>
      <c r="F12" s="33"/>
      <c r="G12" s="33"/>
      <c r="H12" s="33"/>
      <c r="I12" s="33"/>
      <c r="J12" s="33"/>
      <c r="K12" s="33"/>
      <c r="L12" s="33"/>
      <c r="M12" s="34"/>
      <c r="N12" s="34"/>
      <c r="O12" s="98"/>
      <c r="P12" s="98"/>
    </row>
    <row r="13" spans="2:16" ht="20.45" customHeight="1" x14ac:dyDescent="0.25">
      <c r="B13" s="147" t="s">
        <v>1</v>
      </c>
      <c r="C13" s="159" t="s">
        <v>84</v>
      </c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1"/>
      <c r="O13" s="152" t="s">
        <v>2</v>
      </c>
    </row>
    <row r="14" spans="2:16" x14ac:dyDescent="0.25">
      <c r="B14" s="148"/>
      <c r="C14" s="90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0" t="s">
        <v>12</v>
      </c>
      <c r="M14" s="91" t="s">
        <v>13</v>
      </c>
      <c r="N14" s="91" t="s">
        <v>14</v>
      </c>
      <c r="O14" s="153"/>
    </row>
    <row r="15" spans="2:16" ht="16.5" customHeight="1" thickBot="1" x14ac:dyDescent="0.3">
      <c r="B15" s="65" t="s">
        <v>15</v>
      </c>
      <c r="C15" s="35">
        <v>2924345259.9299998</v>
      </c>
      <c r="D15" s="35">
        <v>3088412410.9400001</v>
      </c>
      <c r="E15" s="35">
        <v>3720806807.54</v>
      </c>
      <c r="F15" s="35">
        <v>3396201384.4199996</v>
      </c>
      <c r="G15" s="35">
        <v>3452891293.9299998</v>
      </c>
      <c r="H15" s="35">
        <v>3588409115.9300003</v>
      </c>
      <c r="I15" s="35">
        <v>3574354258.6899996</v>
      </c>
      <c r="J15" s="35">
        <v>3415134643.4000001</v>
      </c>
      <c r="K15" s="35">
        <v>3670356209.5900002</v>
      </c>
      <c r="L15" s="35">
        <v>3383381531.1399994</v>
      </c>
      <c r="M15" s="35">
        <v>3519851482.02</v>
      </c>
      <c r="N15" s="35">
        <v>4548951132.3200006</v>
      </c>
      <c r="O15" s="35">
        <f t="shared" ref="O15:O62" si="0">+SUM(C15:N15)</f>
        <v>42283095529.849998</v>
      </c>
    </row>
    <row r="16" spans="2:16" x14ac:dyDescent="0.25">
      <c r="B16" s="61" t="s">
        <v>16</v>
      </c>
      <c r="C16" s="37">
        <v>405551163.87</v>
      </c>
      <c r="D16" s="37">
        <v>360247704.54000002</v>
      </c>
      <c r="E16" s="37">
        <v>501754345.38999999</v>
      </c>
      <c r="F16" s="37">
        <v>504980204.23000002</v>
      </c>
      <c r="G16" s="37">
        <v>490095842.19</v>
      </c>
      <c r="H16" s="37">
        <v>510387289.14999998</v>
      </c>
      <c r="I16" s="37">
        <v>406070569.22000003</v>
      </c>
      <c r="J16" s="37">
        <v>406114720.04000002</v>
      </c>
      <c r="K16" s="37">
        <v>437420718.57999998</v>
      </c>
      <c r="L16" s="37">
        <v>444380123.50999999</v>
      </c>
      <c r="M16" s="37">
        <v>439780042.66000003</v>
      </c>
      <c r="N16" s="37">
        <v>481945441.04000002</v>
      </c>
      <c r="O16" s="37">
        <f t="shared" si="0"/>
        <v>5388728164.4200001</v>
      </c>
    </row>
    <row r="17" spans="2:15" x14ac:dyDescent="0.25">
      <c r="B17" s="64" t="s">
        <v>17</v>
      </c>
      <c r="C17" s="37">
        <v>902853810.15999997</v>
      </c>
      <c r="D17" s="37">
        <v>1099263014.5599999</v>
      </c>
      <c r="E17" s="37">
        <v>1377256105.7199998</v>
      </c>
      <c r="F17" s="37">
        <v>1219907071.54</v>
      </c>
      <c r="G17" s="37">
        <v>1251053929.8099999</v>
      </c>
      <c r="H17" s="37">
        <v>1377957577.8399999</v>
      </c>
      <c r="I17" s="37">
        <v>1371535018.5699999</v>
      </c>
      <c r="J17" s="37">
        <v>1125812498.3400002</v>
      </c>
      <c r="K17" s="37">
        <v>1520855490.8799999</v>
      </c>
      <c r="L17" s="37">
        <v>1225015667.1200001</v>
      </c>
      <c r="M17" s="37">
        <v>1194642004.6599998</v>
      </c>
      <c r="N17" s="37">
        <v>1736382969.0500002</v>
      </c>
      <c r="O17" s="37">
        <f t="shared" si="0"/>
        <v>15402535158.25</v>
      </c>
    </row>
    <row r="18" spans="2:15" x14ac:dyDescent="0.25">
      <c r="B18" s="64" t="s">
        <v>18</v>
      </c>
      <c r="C18" s="37">
        <v>1256413181.28</v>
      </c>
      <c r="D18" s="37">
        <v>1165551664.8000002</v>
      </c>
      <c r="E18" s="37">
        <v>1337428332.4000001</v>
      </c>
      <c r="F18" s="37">
        <v>1281102336.6699998</v>
      </c>
      <c r="G18" s="37">
        <v>1271369547.8700001</v>
      </c>
      <c r="H18" s="37">
        <v>1282722205.4300001</v>
      </c>
      <c r="I18" s="37">
        <v>1388830637.0599997</v>
      </c>
      <c r="J18" s="37">
        <v>1438419440.8499999</v>
      </c>
      <c r="K18" s="37">
        <v>1390511482.4200001</v>
      </c>
      <c r="L18" s="37">
        <v>1347402423.9799998</v>
      </c>
      <c r="M18" s="37">
        <v>1536032372.27</v>
      </c>
      <c r="N18" s="37">
        <v>1862273998.0899999</v>
      </c>
      <c r="O18" s="37">
        <f t="shared" si="0"/>
        <v>16558057623.120001</v>
      </c>
    </row>
    <row r="19" spans="2:15" x14ac:dyDescent="0.25">
      <c r="B19" s="64" t="s">
        <v>19</v>
      </c>
      <c r="C19" s="37">
        <v>359527104.62</v>
      </c>
      <c r="D19" s="37">
        <v>463350027.04000002</v>
      </c>
      <c r="E19" s="37">
        <v>504368024.02999997</v>
      </c>
      <c r="F19" s="37">
        <v>390211771.98000002</v>
      </c>
      <c r="G19" s="37">
        <v>440371974.06</v>
      </c>
      <c r="H19" s="37">
        <v>417342043.50999999</v>
      </c>
      <c r="I19" s="37">
        <v>407918033.83999997</v>
      </c>
      <c r="J19" s="37">
        <v>444787984.17000002</v>
      </c>
      <c r="K19" s="37">
        <v>321568517.70999998</v>
      </c>
      <c r="L19" s="37">
        <v>366583316.52999997</v>
      </c>
      <c r="M19" s="37">
        <v>349397062.43000001</v>
      </c>
      <c r="N19" s="37">
        <v>468348724.13999999</v>
      </c>
      <c r="O19" s="37">
        <f t="shared" si="0"/>
        <v>4933774584.0600004</v>
      </c>
    </row>
    <row r="20" spans="2:15" ht="15.75" thickBot="1" x14ac:dyDescent="0.3">
      <c r="B20" s="65" t="s">
        <v>20</v>
      </c>
      <c r="C20" s="35">
        <v>32683332700.549995</v>
      </c>
      <c r="D20" s="35">
        <v>37663274863.94001</v>
      </c>
      <c r="E20" s="35">
        <v>46485019893.379997</v>
      </c>
      <c r="F20" s="35">
        <v>41987809538.650002</v>
      </c>
      <c r="G20" s="35">
        <v>42017272189.849998</v>
      </c>
      <c r="H20" s="35">
        <v>42700226935.099991</v>
      </c>
      <c r="I20" s="35">
        <v>42804491410.720001</v>
      </c>
      <c r="J20" s="35">
        <v>42236252961.270004</v>
      </c>
      <c r="K20" s="35">
        <v>42297680503.989998</v>
      </c>
      <c r="L20" s="35">
        <v>43161211005.18</v>
      </c>
      <c r="M20" s="35">
        <v>44756130249.539993</v>
      </c>
      <c r="N20" s="35">
        <v>58841312868.909996</v>
      </c>
      <c r="O20" s="35">
        <f t="shared" si="0"/>
        <v>517634015121.0799</v>
      </c>
    </row>
    <row r="21" spans="2:15" x14ac:dyDescent="0.25">
      <c r="B21" s="67" t="s">
        <v>21</v>
      </c>
      <c r="C21" s="39">
        <v>3512428672.5599995</v>
      </c>
      <c r="D21" s="39">
        <v>4787262379.6199999</v>
      </c>
      <c r="E21" s="39">
        <v>7038166302.9700003</v>
      </c>
      <c r="F21" s="39">
        <v>6070517208.3500013</v>
      </c>
      <c r="G21" s="39">
        <v>5782003642.6300001</v>
      </c>
      <c r="H21" s="39">
        <v>7168864920.8299999</v>
      </c>
      <c r="I21" s="39">
        <v>5575035684.3400002</v>
      </c>
      <c r="J21" s="39">
        <v>5102480890.8900003</v>
      </c>
      <c r="K21" s="39">
        <v>6175091962.4100008</v>
      </c>
      <c r="L21" s="39">
        <v>6423380625.5599995</v>
      </c>
      <c r="M21" s="39">
        <v>6155372435.8900003</v>
      </c>
      <c r="N21" s="39">
        <v>13581059384.93</v>
      </c>
      <c r="O21" s="39">
        <f t="shared" si="0"/>
        <v>77371664110.980011</v>
      </c>
    </row>
    <row r="22" spans="2:15" x14ac:dyDescent="0.25">
      <c r="B22" s="70" t="s">
        <v>22</v>
      </c>
      <c r="C22" s="39">
        <v>480517117.33999997</v>
      </c>
      <c r="D22" s="39">
        <v>543368720.56000006</v>
      </c>
      <c r="E22" s="39">
        <v>404838806.67000002</v>
      </c>
      <c r="F22" s="39">
        <v>478950217.63000005</v>
      </c>
      <c r="G22" s="39">
        <v>455576077.67000002</v>
      </c>
      <c r="H22" s="39">
        <v>542388414.62</v>
      </c>
      <c r="I22" s="39">
        <v>359414243.26999998</v>
      </c>
      <c r="J22" s="39">
        <v>449923337.38</v>
      </c>
      <c r="K22" s="39">
        <v>339062042.41000003</v>
      </c>
      <c r="L22" s="39">
        <v>344238819.48000002</v>
      </c>
      <c r="M22" s="39">
        <v>521951333.51999998</v>
      </c>
      <c r="N22" s="39">
        <v>414617406.10000002</v>
      </c>
      <c r="O22" s="39">
        <f t="shared" si="0"/>
        <v>5334846536.6500015</v>
      </c>
    </row>
    <row r="23" spans="2:15" x14ac:dyDescent="0.25">
      <c r="B23" s="70" t="s">
        <v>23</v>
      </c>
      <c r="C23" s="39">
        <v>28690386910.649998</v>
      </c>
      <c r="D23" s="39">
        <v>32332643763.76001</v>
      </c>
      <c r="E23" s="39">
        <v>39042014783.739998</v>
      </c>
      <c r="F23" s="39">
        <v>35438342112.669998</v>
      </c>
      <c r="G23" s="39">
        <v>35779692469.549995</v>
      </c>
      <c r="H23" s="39">
        <v>34988973599.649994</v>
      </c>
      <c r="I23" s="39">
        <v>36870041483.110001</v>
      </c>
      <c r="J23" s="39">
        <v>36683848733</v>
      </c>
      <c r="K23" s="39">
        <v>35783526499.169998</v>
      </c>
      <c r="L23" s="39">
        <v>36393591560.139999</v>
      </c>
      <c r="M23" s="39">
        <v>38078806480.129997</v>
      </c>
      <c r="N23" s="39">
        <v>44845636077.879997</v>
      </c>
      <c r="O23" s="39">
        <f t="shared" si="0"/>
        <v>434927504473.45001</v>
      </c>
    </row>
    <row r="24" spans="2:15" x14ac:dyDescent="0.25">
      <c r="B24" s="64" t="s">
        <v>74</v>
      </c>
      <c r="C24" s="37">
        <v>1530713162.5699999</v>
      </c>
      <c r="D24" s="37">
        <v>1664592832.6600001</v>
      </c>
      <c r="E24" s="37">
        <v>1958437787.04</v>
      </c>
      <c r="F24" s="37">
        <v>1706991037.54</v>
      </c>
      <c r="G24" s="37">
        <v>1765222290.9200001</v>
      </c>
      <c r="H24" s="37">
        <v>1847833414.8699999</v>
      </c>
      <c r="I24" s="37">
        <v>1858766293.9200001</v>
      </c>
      <c r="J24" s="37">
        <v>1867311603.8299999</v>
      </c>
      <c r="K24" s="37">
        <v>1833957181.8900001</v>
      </c>
      <c r="L24" s="37">
        <v>1742794424.6600001</v>
      </c>
      <c r="M24" s="37">
        <v>1740544675.96</v>
      </c>
      <c r="N24" s="37">
        <v>2204483471.3400002</v>
      </c>
      <c r="O24" s="37">
        <f t="shared" si="0"/>
        <v>21721648177.199997</v>
      </c>
    </row>
    <row r="25" spans="2:15" x14ac:dyDescent="0.25">
      <c r="B25" s="64" t="s">
        <v>24</v>
      </c>
      <c r="C25" s="37">
        <v>867936082.1099999</v>
      </c>
      <c r="D25" s="37">
        <v>978653777.8499999</v>
      </c>
      <c r="E25" s="37">
        <v>1137095479.6799998</v>
      </c>
      <c r="F25" s="37">
        <v>1102713836.2099998</v>
      </c>
      <c r="G25" s="37">
        <v>1171560924.3600001</v>
      </c>
      <c r="H25" s="37">
        <v>1085095928.9499998</v>
      </c>
      <c r="I25" s="37">
        <v>1451343469.3200002</v>
      </c>
      <c r="J25" s="37">
        <v>1490387816.0799999</v>
      </c>
      <c r="K25" s="37">
        <v>1219092597.6700001</v>
      </c>
      <c r="L25" s="37">
        <v>1227377599.73</v>
      </c>
      <c r="M25" s="37">
        <v>1393241874.8800001</v>
      </c>
      <c r="N25" s="37">
        <v>1303260252.9699998</v>
      </c>
      <c r="O25" s="37">
        <f t="shared" si="0"/>
        <v>14427759639.809999</v>
      </c>
    </row>
    <row r="26" spans="2:15" x14ac:dyDescent="0.25">
      <c r="B26" s="64" t="s">
        <v>25</v>
      </c>
      <c r="C26" s="37">
        <v>1146391043.22</v>
      </c>
      <c r="D26" s="37">
        <v>1337511886.4300001</v>
      </c>
      <c r="E26" s="37">
        <v>1556417721.9100001</v>
      </c>
      <c r="F26" s="37">
        <v>1266979625.5999999</v>
      </c>
      <c r="G26" s="37">
        <v>1175892242.97</v>
      </c>
      <c r="H26" s="37">
        <v>1248261433.5999999</v>
      </c>
      <c r="I26" s="37">
        <v>1270925004.25</v>
      </c>
      <c r="J26" s="37">
        <v>1408507674.01</v>
      </c>
      <c r="K26" s="37">
        <v>1412390039.23</v>
      </c>
      <c r="L26" s="37">
        <v>1425546928.1800001</v>
      </c>
      <c r="M26" s="37">
        <v>1518760616.9100001</v>
      </c>
      <c r="N26" s="37">
        <v>1787878611.3</v>
      </c>
      <c r="O26" s="37">
        <f t="shared" si="0"/>
        <v>16555462827.609999</v>
      </c>
    </row>
    <row r="27" spans="2:15" x14ac:dyDescent="0.25">
      <c r="B27" s="64" t="s">
        <v>26</v>
      </c>
      <c r="C27" s="37">
        <v>1014866343.3</v>
      </c>
      <c r="D27" s="37">
        <v>1556421826.55</v>
      </c>
      <c r="E27" s="37">
        <v>2487954345.3699999</v>
      </c>
      <c r="F27" s="37">
        <v>1997533482.3599999</v>
      </c>
      <c r="G27" s="37">
        <v>2212708361.1700001</v>
      </c>
      <c r="H27" s="37">
        <v>1540540232.78</v>
      </c>
      <c r="I27" s="37">
        <v>1706230590.8</v>
      </c>
      <c r="J27" s="37">
        <v>863140598.51999998</v>
      </c>
      <c r="K27" s="37">
        <v>1283763722.8099999</v>
      </c>
      <c r="L27" s="37">
        <v>1113867686.73</v>
      </c>
      <c r="M27" s="37">
        <v>824209071.79999995</v>
      </c>
      <c r="N27" s="37">
        <v>1473071657.96</v>
      </c>
      <c r="O27" s="37">
        <f t="shared" si="0"/>
        <v>18074307920.149998</v>
      </c>
    </row>
    <row r="28" spans="2:15" x14ac:dyDescent="0.25">
      <c r="B28" s="64" t="s">
        <v>27</v>
      </c>
      <c r="C28" s="37">
        <v>3622130209.8099999</v>
      </c>
      <c r="D28" s="37">
        <v>3899217296.5400004</v>
      </c>
      <c r="E28" s="37">
        <v>5108109497.5100002</v>
      </c>
      <c r="F28" s="37">
        <v>4477819133.8199997</v>
      </c>
      <c r="G28" s="37">
        <v>4527822413.7200003</v>
      </c>
      <c r="H28" s="37">
        <v>4475225586.5</v>
      </c>
      <c r="I28" s="37">
        <v>4928965382.1700001</v>
      </c>
      <c r="J28" s="37">
        <v>5066790494.1000004</v>
      </c>
      <c r="K28" s="37">
        <v>4916577489.4300003</v>
      </c>
      <c r="L28" s="37">
        <v>4356034272.7600002</v>
      </c>
      <c r="M28" s="37">
        <v>5334813492.8099995</v>
      </c>
      <c r="N28" s="37">
        <v>6521526855.4499998</v>
      </c>
      <c r="O28" s="37">
        <f t="shared" si="0"/>
        <v>57235032124.619995</v>
      </c>
    </row>
    <row r="29" spans="2:15" x14ac:dyDescent="0.25">
      <c r="B29" s="64" t="s">
        <v>28</v>
      </c>
      <c r="C29" s="37">
        <v>201757532.65000001</v>
      </c>
      <c r="D29" s="37">
        <v>290764889.43000001</v>
      </c>
      <c r="E29" s="37">
        <v>305114530.33999997</v>
      </c>
      <c r="F29" s="37">
        <v>327458713.20999998</v>
      </c>
      <c r="G29" s="37">
        <v>478999892.12</v>
      </c>
      <c r="H29" s="37">
        <v>383787249.88999999</v>
      </c>
      <c r="I29" s="37">
        <v>343813625.95999998</v>
      </c>
      <c r="J29" s="37">
        <v>315108558.36000001</v>
      </c>
      <c r="K29" s="37">
        <v>174819333.53999999</v>
      </c>
      <c r="L29" s="37">
        <v>188750646.72999999</v>
      </c>
      <c r="M29" s="37">
        <v>292216780.81999999</v>
      </c>
      <c r="N29" s="37">
        <v>425609476.98000002</v>
      </c>
      <c r="O29" s="37">
        <f t="shared" si="0"/>
        <v>3728201230.0300002</v>
      </c>
    </row>
    <row r="30" spans="2:15" x14ac:dyDescent="0.25">
      <c r="B30" s="64" t="s">
        <v>29</v>
      </c>
      <c r="C30" s="37">
        <v>1177658723.1199999</v>
      </c>
      <c r="D30" s="37">
        <v>1310142873.9000001</v>
      </c>
      <c r="E30" s="37">
        <v>1650244986.48</v>
      </c>
      <c r="F30" s="37">
        <v>1489879699.1900001</v>
      </c>
      <c r="G30" s="37">
        <v>1464131328.9100001</v>
      </c>
      <c r="H30" s="37">
        <v>1464411364.8199999</v>
      </c>
      <c r="I30" s="37">
        <v>1563266948.27</v>
      </c>
      <c r="J30" s="37">
        <v>1566097554.51</v>
      </c>
      <c r="K30" s="37">
        <v>1619324249.3</v>
      </c>
      <c r="L30" s="37">
        <v>1592797822.29</v>
      </c>
      <c r="M30" s="37">
        <v>1604344991.1099999</v>
      </c>
      <c r="N30" s="37">
        <v>1736381526.72</v>
      </c>
      <c r="O30" s="37">
        <f t="shared" si="0"/>
        <v>18238682068.620003</v>
      </c>
    </row>
    <row r="31" spans="2:15" x14ac:dyDescent="0.25">
      <c r="B31" s="64" t="s">
        <v>30</v>
      </c>
      <c r="C31" s="37">
        <v>796331431.89999998</v>
      </c>
      <c r="D31" s="37">
        <v>887915105.28999996</v>
      </c>
      <c r="E31" s="37">
        <v>1037111656.83</v>
      </c>
      <c r="F31" s="37">
        <v>935973683.79999995</v>
      </c>
      <c r="G31" s="37">
        <v>881862010.22000003</v>
      </c>
      <c r="H31" s="37">
        <v>868545466.5</v>
      </c>
      <c r="I31" s="37">
        <v>891644047.49000001</v>
      </c>
      <c r="J31" s="37">
        <v>985050081.23000002</v>
      </c>
      <c r="K31" s="37">
        <v>1000318563.08</v>
      </c>
      <c r="L31" s="37">
        <v>1052602544.13</v>
      </c>
      <c r="M31" s="37">
        <v>1038161133.84</v>
      </c>
      <c r="N31" s="37">
        <v>1229448440.7</v>
      </c>
      <c r="O31" s="37">
        <f t="shared" si="0"/>
        <v>11604964165.01</v>
      </c>
    </row>
    <row r="32" spans="2:15" x14ac:dyDescent="0.25">
      <c r="B32" s="64" t="s">
        <v>31</v>
      </c>
      <c r="C32" s="37">
        <v>216297926.86000001</v>
      </c>
      <c r="D32" s="37">
        <v>217140444.52000001</v>
      </c>
      <c r="E32" s="37">
        <v>252775729.72</v>
      </c>
      <c r="F32" s="37">
        <v>233750687.63999999</v>
      </c>
      <c r="G32" s="37">
        <v>236751168.88999999</v>
      </c>
      <c r="H32" s="37">
        <v>234155074.09999999</v>
      </c>
      <c r="I32" s="37">
        <v>239496214.38</v>
      </c>
      <c r="J32" s="37">
        <v>243795210.11000001</v>
      </c>
      <c r="K32" s="37">
        <v>237499931.09</v>
      </c>
      <c r="L32" s="37">
        <v>257664603.15000001</v>
      </c>
      <c r="M32" s="37">
        <v>256405460.66999999</v>
      </c>
      <c r="N32" s="37">
        <v>315598606.11000001</v>
      </c>
      <c r="O32" s="37">
        <f t="shared" si="0"/>
        <v>2941331057.2400002</v>
      </c>
    </row>
    <row r="33" spans="2:15" x14ac:dyDescent="0.25">
      <c r="B33" s="64" t="s">
        <v>32</v>
      </c>
      <c r="C33" s="37">
        <v>146262495.18000001</v>
      </c>
      <c r="D33" s="37">
        <v>139178438.08000001</v>
      </c>
      <c r="E33" s="37">
        <v>167598238.86000001</v>
      </c>
      <c r="F33" s="37">
        <v>165784938.25</v>
      </c>
      <c r="G33" s="37">
        <v>181296179.59999999</v>
      </c>
      <c r="H33" s="37">
        <v>148804880.31999999</v>
      </c>
      <c r="I33" s="37">
        <v>158984321.84</v>
      </c>
      <c r="J33" s="37">
        <v>162306400.56999999</v>
      </c>
      <c r="K33" s="37">
        <v>154731934.22</v>
      </c>
      <c r="L33" s="37">
        <v>150011254.91</v>
      </c>
      <c r="M33" s="37">
        <v>194719690.96000001</v>
      </c>
      <c r="N33" s="37">
        <v>213715344.62</v>
      </c>
      <c r="O33" s="37">
        <f t="shared" si="0"/>
        <v>1983394117.4099998</v>
      </c>
    </row>
    <row r="34" spans="2:15" x14ac:dyDescent="0.25">
      <c r="B34" s="64" t="s">
        <v>33</v>
      </c>
      <c r="C34" s="37">
        <v>865283983.14999998</v>
      </c>
      <c r="D34" s="37">
        <v>934441349.38</v>
      </c>
      <c r="E34" s="37">
        <v>1111529823.8399999</v>
      </c>
      <c r="F34" s="37">
        <v>1018695242.64</v>
      </c>
      <c r="G34" s="37">
        <v>1010901723.33</v>
      </c>
      <c r="H34" s="37">
        <v>854397340.78999996</v>
      </c>
      <c r="I34" s="37">
        <v>914169517.07000005</v>
      </c>
      <c r="J34" s="37">
        <v>978715410.47000003</v>
      </c>
      <c r="K34" s="37">
        <v>1047925214.46</v>
      </c>
      <c r="L34" s="37">
        <v>975259047.51999998</v>
      </c>
      <c r="M34" s="37">
        <v>932606495.77999997</v>
      </c>
      <c r="N34" s="37">
        <v>995854258.74000001</v>
      </c>
      <c r="O34" s="37">
        <f t="shared" si="0"/>
        <v>11639779407.170002</v>
      </c>
    </row>
    <row r="35" spans="2:15" x14ac:dyDescent="0.25">
      <c r="B35" s="64" t="s">
        <v>34</v>
      </c>
      <c r="C35" s="37">
        <v>1263993294.1199999</v>
      </c>
      <c r="D35" s="37">
        <v>1470088440.51</v>
      </c>
      <c r="E35" s="37">
        <v>1726150014.97</v>
      </c>
      <c r="F35" s="37">
        <v>1610821892.03</v>
      </c>
      <c r="G35" s="37">
        <v>1712945527.1900001</v>
      </c>
      <c r="H35" s="37">
        <v>1628534055.25</v>
      </c>
      <c r="I35" s="37">
        <v>1642777922.8800001</v>
      </c>
      <c r="J35" s="37">
        <v>1765779356.6300001</v>
      </c>
      <c r="K35" s="37">
        <v>1604740962.8599999</v>
      </c>
      <c r="L35" s="37">
        <v>1612770088.72</v>
      </c>
      <c r="M35" s="37">
        <v>1646577030.9300001</v>
      </c>
      <c r="N35" s="37">
        <v>1638351955.1700001</v>
      </c>
      <c r="O35" s="37">
        <f t="shared" si="0"/>
        <v>19323530541.260002</v>
      </c>
    </row>
    <row r="36" spans="2:15" x14ac:dyDescent="0.25">
      <c r="B36" s="64" t="s">
        <v>35</v>
      </c>
      <c r="C36" s="37">
        <v>761476903.82000005</v>
      </c>
      <c r="D36" s="37">
        <v>910767353.01999998</v>
      </c>
      <c r="E36" s="37">
        <v>978630760.35000002</v>
      </c>
      <c r="F36" s="37">
        <v>864322309.09000003</v>
      </c>
      <c r="G36" s="37">
        <v>862312395.70000005</v>
      </c>
      <c r="H36" s="37">
        <v>1026168213.66</v>
      </c>
      <c r="I36" s="37">
        <v>809472509.88999999</v>
      </c>
      <c r="J36" s="37">
        <v>919202607.19000006</v>
      </c>
      <c r="K36" s="37">
        <v>1048848810.03</v>
      </c>
      <c r="L36" s="37">
        <v>907400274.34000003</v>
      </c>
      <c r="M36" s="37">
        <v>1032768773.52</v>
      </c>
      <c r="N36" s="37">
        <v>1129420998.28</v>
      </c>
      <c r="O36" s="37">
        <f t="shared" si="0"/>
        <v>11250791908.890001</v>
      </c>
    </row>
    <row r="37" spans="2:15" x14ac:dyDescent="0.25">
      <c r="B37" s="64" t="s">
        <v>36</v>
      </c>
      <c r="C37" s="37">
        <v>257468377.43000001</v>
      </c>
      <c r="D37" s="37">
        <v>320908332.82999998</v>
      </c>
      <c r="E37" s="37">
        <v>365177987.83999997</v>
      </c>
      <c r="F37" s="37">
        <v>370565851.37</v>
      </c>
      <c r="G37" s="37">
        <v>430026945.77999997</v>
      </c>
      <c r="H37" s="37">
        <v>352624780.95999998</v>
      </c>
      <c r="I37" s="37">
        <v>361267492.61000001</v>
      </c>
      <c r="J37" s="37">
        <v>353752997.19</v>
      </c>
      <c r="K37" s="37">
        <v>378493289.51999998</v>
      </c>
      <c r="L37" s="37">
        <v>430015765.31</v>
      </c>
      <c r="M37" s="37">
        <v>479260318.75</v>
      </c>
      <c r="N37" s="37">
        <v>522999341.35000002</v>
      </c>
      <c r="O37" s="37">
        <f t="shared" si="0"/>
        <v>4622561480.9399996</v>
      </c>
    </row>
    <row r="38" spans="2:15" x14ac:dyDescent="0.25">
      <c r="B38" s="64" t="s">
        <v>37</v>
      </c>
      <c r="C38" s="37">
        <v>98448163.489999995</v>
      </c>
      <c r="D38" s="37">
        <v>107292659.79000001</v>
      </c>
      <c r="E38" s="37">
        <v>123416386.84999999</v>
      </c>
      <c r="F38" s="37">
        <v>112611250.81</v>
      </c>
      <c r="G38" s="37">
        <v>123179685.31</v>
      </c>
      <c r="H38" s="37">
        <v>141193605.78999999</v>
      </c>
      <c r="I38" s="37">
        <v>117425447.86</v>
      </c>
      <c r="J38" s="37">
        <v>120482165.37</v>
      </c>
      <c r="K38" s="37">
        <v>117458984.84</v>
      </c>
      <c r="L38" s="37">
        <v>132175021.66</v>
      </c>
      <c r="M38" s="37">
        <v>123170851.63</v>
      </c>
      <c r="N38" s="37">
        <v>117155713.05</v>
      </c>
      <c r="O38" s="37">
        <f t="shared" si="0"/>
        <v>1434009936.45</v>
      </c>
    </row>
    <row r="39" spans="2:15" x14ac:dyDescent="0.25">
      <c r="B39" s="64" t="s">
        <v>38</v>
      </c>
      <c r="C39" s="37">
        <v>6229006159.3500004</v>
      </c>
      <c r="D39" s="37">
        <v>6137522048.3599997</v>
      </c>
      <c r="E39" s="37">
        <v>7134353972.1499996</v>
      </c>
      <c r="F39" s="37">
        <v>7244377704.0500002</v>
      </c>
      <c r="G39" s="37">
        <v>6864834908.6700001</v>
      </c>
      <c r="H39" s="37">
        <v>6072699138.3699999</v>
      </c>
      <c r="I39" s="37">
        <v>6872979643.4399996</v>
      </c>
      <c r="J39" s="37">
        <v>6805799073.79</v>
      </c>
      <c r="K39" s="37">
        <v>6479221369.46</v>
      </c>
      <c r="L39" s="37">
        <v>7569088246.7799997</v>
      </c>
      <c r="M39" s="37">
        <v>6788748272.9200001</v>
      </c>
      <c r="N39" s="37">
        <v>8782652928.1399994</v>
      </c>
      <c r="O39" s="37">
        <f t="shared" si="0"/>
        <v>82981283465.480011</v>
      </c>
    </row>
    <row r="40" spans="2:15" x14ac:dyDescent="0.25">
      <c r="B40" s="64" t="s">
        <v>39</v>
      </c>
      <c r="C40" s="37">
        <v>514138356.64999998</v>
      </c>
      <c r="D40" s="37">
        <v>581511439.31000006</v>
      </c>
      <c r="E40" s="37">
        <v>722188140.39999998</v>
      </c>
      <c r="F40" s="37">
        <v>687418366.51999998</v>
      </c>
      <c r="G40" s="37">
        <v>784050311.35000002</v>
      </c>
      <c r="H40" s="37">
        <v>753638577.07999992</v>
      </c>
      <c r="I40" s="37">
        <v>849585725.67999995</v>
      </c>
      <c r="J40" s="37">
        <v>789656509.42999995</v>
      </c>
      <c r="K40" s="37">
        <v>761198909.80000007</v>
      </c>
      <c r="L40" s="37">
        <v>724979560.63999999</v>
      </c>
      <c r="M40" s="37">
        <v>785432776.91999996</v>
      </c>
      <c r="N40" s="37">
        <v>742836488.95999992</v>
      </c>
      <c r="O40" s="37">
        <f t="shared" si="0"/>
        <v>8696635162.7399998</v>
      </c>
    </row>
    <row r="41" spans="2:15" x14ac:dyDescent="0.25">
      <c r="B41" s="64" t="s">
        <v>40</v>
      </c>
      <c r="C41" s="37">
        <v>23362567.760000002</v>
      </c>
      <c r="D41" s="37">
        <v>23611385.93</v>
      </c>
      <c r="E41" s="37">
        <v>33795326.020000003</v>
      </c>
      <c r="F41" s="37">
        <v>35868379.93</v>
      </c>
      <c r="G41" s="37">
        <v>25993542.800000001</v>
      </c>
      <c r="H41" s="37">
        <v>29010715.93</v>
      </c>
      <c r="I41" s="37">
        <v>34303923.890000001</v>
      </c>
      <c r="J41" s="37">
        <v>34492652.130000003</v>
      </c>
      <c r="K41" s="37">
        <v>28352495.25</v>
      </c>
      <c r="L41" s="37">
        <v>31998852.379999999</v>
      </c>
      <c r="M41" s="37">
        <v>39229132.609999999</v>
      </c>
      <c r="N41" s="37">
        <v>40118116.979999997</v>
      </c>
      <c r="O41" s="37">
        <f t="shared" si="0"/>
        <v>380137091.61000007</v>
      </c>
    </row>
    <row r="42" spans="2:15" x14ac:dyDescent="0.25">
      <c r="B42" s="64" t="s">
        <v>41</v>
      </c>
      <c r="C42" s="37">
        <v>1109305943.45</v>
      </c>
      <c r="D42" s="37">
        <v>1269469134.8800001</v>
      </c>
      <c r="E42" s="37">
        <v>1349706524.1300001</v>
      </c>
      <c r="F42" s="37">
        <v>1286507818.46</v>
      </c>
      <c r="G42" s="37">
        <v>1249038641.28</v>
      </c>
      <c r="H42" s="37">
        <v>1284954912.3499999</v>
      </c>
      <c r="I42" s="37">
        <v>1356968486.1700001</v>
      </c>
      <c r="J42" s="37">
        <v>1345814669.6800001</v>
      </c>
      <c r="K42" s="37">
        <v>1355351615</v>
      </c>
      <c r="L42" s="37">
        <v>1280752827.3199999</v>
      </c>
      <c r="M42" s="37">
        <v>1632479694.2</v>
      </c>
      <c r="N42" s="37">
        <v>1255547483.1600001</v>
      </c>
      <c r="O42" s="37">
        <f t="shared" si="0"/>
        <v>15775897750.08</v>
      </c>
    </row>
    <row r="43" spans="2:15" x14ac:dyDescent="0.25">
      <c r="B43" s="64" t="s">
        <v>42</v>
      </c>
      <c r="C43" s="37">
        <v>290787351.25999999</v>
      </c>
      <c r="D43" s="37">
        <v>384394510.82999998</v>
      </c>
      <c r="E43" s="37">
        <v>435328415.44</v>
      </c>
      <c r="F43" s="37">
        <v>433282808.05000001</v>
      </c>
      <c r="G43" s="37">
        <v>434554999.63999999</v>
      </c>
      <c r="H43" s="37">
        <v>517949944.27999997</v>
      </c>
      <c r="I43" s="37">
        <v>707790437.55999994</v>
      </c>
      <c r="J43" s="37">
        <v>764664766.76999998</v>
      </c>
      <c r="K43" s="37">
        <v>703359876.15999997</v>
      </c>
      <c r="L43" s="37">
        <v>739083899.85000002</v>
      </c>
      <c r="M43" s="37">
        <v>894500378.95000005</v>
      </c>
      <c r="N43" s="37">
        <v>1001801906.14</v>
      </c>
      <c r="O43" s="37">
        <f t="shared" si="0"/>
        <v>7307499294.9300003</v>
      </c>
    </row>
    <row r="44" spans="2:15" x14ac:dyDescent="0.25">
      <c r="B44" s="64" t="s">
        <v>43</v>
      </c>
      <c r="C44" s="37">
        <v>1079849193</v>
      </c>
      <c r="D44" s="37">
        <v>1394808858.9200001</v>
      </c>
      <c r="E44" s="37">
        <v>1885596626</v>
      </c>
      <c r="F44" s="37">
        <v>1419283356.6400001</v>
      </c>
      <c r="G44" s="37">
        <v>1228286360.74</v>
      </c>
      <c r="H44" s="37">
        <v>1824401008.49</v>
      </c>
      <c r="I44" s="37">
        <v>1638672856.22</v>
      </c>
      <c r="J44" s="37">
        <v>1776577341.9300001</v>
      </c>
      <c r="K44" s="37">
        <v>1624134253.3299999</v>
      </c>
      <c r="L44" s="37">
        <v>1630869422.98</v>
      </c>
      <c r="M44" s="37">
        <v>1833673397.9200001</v>
      </c>
      <c r="N44" s="37">
        <v>2087181629.9300001</v>
      </c>
      <c r="O44" s="37">
        <f t="shared" si="0"/>
        <v>19423334306.099998</v>
      </c>
    </row>
    <row r="45" spans="2:15" x14ac:dyDescent="0.25">
      <c r="B45" s="64" t="s">
        <v>70</v>
      </c>
      <c r="C45" s="37">
        <v>1425393767.0599999</v>
      </c>
      <c r="D45" s="37">
        <v>1779437854.3800001</v>
      </c>
      <c r="E45" s="37">
        <v>1935384563.1199999</v>
      </c>
      <c r="F45" s="37">
        <v>1799573066.78</v>
      </c>
      <c r="G45" s="37">
        <v>1847419999.8199999</v>
      </c>
      <c r="H45" s="37">
        <v>1679772545.6199999</v>
      </c>
      <c r="I45" s="37">
        <v>1839048580.22</v>
      </c>
      <c r="J45" s="37">
        <v>1739890898.73</v>
      </c>
      <c r="K45" s="37">
        <v>1600367690.52</v>
      </c>
      <c r="L45" s="37">
        <v>1821649787.3699999</v>
      </c>
      <c r="M45" s="37">
        <v>1841729544.6800001</v>
      </c>
      <c r="N45" s="37">
        <v>2332475142.4299998</v>
      </c>
      <c r="O45" s="37">
        <f t="shared" si="0"/>
        <v>21642143440.73</v>
      </c>
    </row>
    <row r="46" spans="2:15" x14ac:dyDescent="0.25">
      <c r="B46" s="64" t="s">
        <v>44</v>
      </c>
      <c r="C46" s="37">
        <v>4051527899.3899999</v>
      </c>
      <c r="D46" s="37">
        <v>4736851024.3699999</v>
      </c>
      <c r="E46" s="37">
        <v>5579896268.8900003</v>
      </c>
      <c r="F46" s="37">
        <v>4850129228.6800003</v>
      </c>
      <c r="G46" s="37">
        <v>5109900615.0600004</v>
      </c>
      <c r="H46" s="37">
        <v>5526968128.75</v>
      </c>
      <c r="I46" s="37">
        <v>5312143041.2200003</v>
      </c>
      <c r="J46" s="37">
        <v>5320524292.3699999</v>
      </c>
      <c r="K46" s="37">
        <v>5181597985.6800003</v>
      </c>
      <c r="L46" s="37">
        <v>5430100982</v>
      </c>
      <c r="M46" s="37">
        <v>5851212021.5600004</v>
      </c>
      <c r="N46" s="37">
        <v>6988265871.3999996</v>
      </c>
      <c r="O46" s="37">
        <f t="shared" si="0"/>
        <v>63939117359.370003</v>
      </c>
    </row>
    <row r="47" spans="2:15" ht="15.75" thickBot="1" x14ac:dyDescent="0.3">
      <c r="B47" s="65" t="s">
        <v>45</v>
      </c>
      <c r="C47" s="35">
        <v>105472272906.57001</v>
      </c>
      <c r="D47" s="35">
        <v>110283194685.91</v>
      </c>
      <c r="E47" s="35">
        <v>123136355946.98999</v>
      </c>
      <c r="F47" s="35">
        <v>116356321513.58998</v>
      </c>
      <c r="G47" s="35">
        <v>116171601249.95999</v>
      </c>
      <c r="H47" s="35">
        <v>117270541282.43996</v>
      </c>
      <c r="I47" s="35">
        <v>117727737542.59001</v>
      </c>
      <c r="J47" s="35">
        <v>119256234159.77998</v>
      </c>
      <c r="K47" s="35">
        <v>113824692485.13998</v>
      </c>
      <c r="L47" s="35">
        <v>118473393268.87001</v>
      </c>
      <c r="M47" s="35">
        <v>125967924456.97</v>
      </c>
      <c r="N47" s="35">
        <v>153119008479.13998</v>
      </c>
      <c r="O47" s="35">
        <f t="shared" si="0"/>
        <v>1437059277977.9497</v>
      </c>
    </row>
    <row r="48" spans="2:15" x14ac:dyDescent="0.25">
      <c r="B48" s="67" t="s">
        <v>46</v>
      </c>
      <c r="C48" s="39">
        <v>89020332.189999998</v>
      </c>
      <c r="D48" s="39">
        <v>8884740.9299999997</v>
      </c>
      <c r="E48" s="39">
        <v>13411873.74</v>
      </c>
      <c r="F48" s="39">
        <v>15301652.01</v>
      </c>
      <c r="G48" s="39">
        <v>13903740.15</v>
      </c>
      <c r="H48" s="39">
        <v>12899589.98</v>
      </c>
      <c r="I48" s="39">
        <v>11706514</v>
      </c>
      <c r="J48" s="39">
        <v>10208258.630000001</v>
      </c>
      <c r="K48" s="39">
        <v>11141577.4</v>
      </c>
      <c r="L48" s="39">
        <v>12305591.289999999</v>
      </c>
      <c r="M48" s="39">
        <v>13099399.050000001</v>
      </c>
      <c r="N48" s="39">
        <v>25259083.84</v>
      </c>
      <c r="O48" s="39">
        <f t="shared" si="0"/>
        <v>237142353.21000001</v>
      </c>
    </row>
    <row r="49" spans="2:15" x14ac:dyDescent="0.25">
      <c r="B49" s="70" t="s">
        <v>47</v>
      </c>
      <c r="C49" s="39">
        <v>2400228619.8899999</v>
      </c>
      <c r="D49" s="39">
        <v>2496488000.04</v>
      </c>
      <c r="E49" s="39">
        <v>2687802334.3099999</v>
      </c>
      <c r="F49" s="39">
        <v>2515663799.8499999</v>
      </c>
      <c r="G49" s="39">
        <v>2572998497.8000002</v>
      </c>
      <c r="H49" s="39">
        <v>2542676360.5500002</v>
      </c>
      <c r="I49" s="39">
        <v>2613756579.0999999</v>
      </c>
      <c r="J49" s="39">
        <v>2531654579.4200001</v>
      </c>
      <c r="K49" s="39">
        <v>2726983345.6999998</v>
      </c>
      <c r="L49" s="39">
        <v>2436500092.3299999</v>
      </c>
      <c r="M49" s="39">
        <v>2621956592.0599999</v>
      </c>
      <c r="N49" s="39">
        <v>4986000764.29</v>
      </c>
      <c r="O49" s="40">
        <f t="shared" si="0"/>
        <v>33132709565.34</v>
      </c>
    </row>
    <row r="50" spans="2:15" x14ac:dyDescent="0.25">
      <c r="B50" s="70" t="s">
        <v>48</v>
      </c>
      <c r="C50" s="40">
        <v>53885079460.959999</v>
      </c>
      <c r="D50" s="40">
        <v>56837461979.919998</v>
      </c>
      <c r="E50" s="40">
        <v>66033508229.389999</v>
      </c>
      <c r="F50" s="40">
        <v>60831579647.479988</v>
      </c>
      <c r="G50" s="40">
        <v>61908698686.929993</v>
      </c>
      <c r="H50" s="40">
        <v>60130976988.47998</v>
      </c>
      <c r="I50" s="40">
        <v>62310338857.800011</v>
      </c>
      <c r="J50" s="40">
        <v>62409084054.700005</v>
      </c>
      <c r="K50" s="40">
        <v>59434399142.229996</v>
      </c>
      <c r="L50" s="40">
        <v>62342467691.050011</v>
      </c>
      <c r="M50" s="40">
        <v>66237261688.799995</v>
      </c>
      <c r="N50" s="40">
        <v>78021060826.630005</v>
      </c>
      <c r="O50" s="40">
        <f t="shared" si="0"/>
        <v>750381917254.37</v>
      </c>
    </row>
    <row r="51" spans="2:15" x14ac:dyDescent="0.25">
      <c r="B51" s="64" t="s">
        <v>71</v>
      </c>
      <c r="C51" s="37">
        <v>17095128209.99</v>
      </c>
      <c r="D51" s="37">
        <v>17073453503.33</v>
      </c>
      <c r="E51" s="37">
        <v>19822971191.510002</v>
      </c>
      <c r="F51" s="37">
        <v>18455308584.299999</v>
      </c>
      <c r="G51" s="37">
        <v>18233686771.82</v>
      </c>
      <c r="H51" s="37">
        <v>17492564500.239998</v>
      </c>
      <c r="I51" s="37">
        <v>17996317653.190002</v>
      </c>
      <c r="J51" s="37">
        <v>17449850366.16</v>
      </c>
      <c r="K51" s="37">
        <v>16340508881.33</v>
      </c>
      <c r="L51" s="37">
        <v>16995513604.630001</v>
      </c>
      <c r="M51" s="37">
        <v>17672859563.199997</v>
      </c>
      <c r="N51" s="37">
        <v>19148674374.379997</v>
      </c>
      <c r="O51" s="37">
        <f t="shared" ref="O51" si="1">SUM(C51:N51)</f>
        <v>213776837204.08002</v>
      </c>
    </row>
    <row r="52" spans="2:15" x14ac:dyDescent="0.25">
      <c r="B52" s="64" t="s">
        <v>72</v>
      </c>
      <c r="C52" s="37">
        <v>5477239337.1800003</v>
      </c>
      <c r="D52" s="37">
        <v>6447825412.5</v>
      </c>
      <c r="E52" s="37">
        <v>7246315248.0100002</v>
      </c>
      <c r="F52" s="37">
        <v>6437868389.6499996</v>
      </c>
      <c r="G52" s="37">
        <v>6796679186.8500013</v>
      </c>
      <c r="H52" s="37">
        <v>6786375553.8499994</v>
      </c>
      <c r="I52" s="37">
        <v>6840183909.75</v>
      </c>
      <c r="J52" s="37">
        <v>6780145793.6800003</v>
      </c>
      <c r="K52" s="37">
        <v>6987635848.7299995</v>
      </c>
      <c r="L52" s="37">
        <v>6813820663.79</v>
      </c>
      <c r="M52" s="37">
        <v>6999504460.8000002</v>
      </c>
      <c r="N52" s="37">
        <v>8033816823.5300007</v>
      </c>
      <c r="O52" s="37">
        <f>SUM(C52:N52)</f>
        <v>81647410628.320007</v>
      </c>
    </row>
    <row r="53" spans="2:15" x14ac:dyDescent="0.25">
      <c r="B53" s="64" t="s">
        <v>49</v>
      </c>
      <c r="C53" s="37">
        <v>31312711913.789997</v>
      </c>
      <c r="D53" s="37">
        <v>33316183064.089996</v>
      </c>
      <c r="E53" s="37">
        <v>38964221789.869995</v>
      </c>
      <c r="F53" s="37">
        <v>35938402673.529991</v>
      </c>
      <c r="G53" s="37">
        <v>36878332728.259995</v>
      </c>
      <c r="H53" s="37">
        <v>35852036934.389984</v>
      </c>
      <c r="I53" s="37">
        <v>37473837294.860008</v>
      </c>
      <c r="J53" s="37">
        <v>38179087894.860001</v>
      </c>
      <c r="K53" s="37">
        <v>36106254412.169998</v>
      </c>
      <c r="L53" s="37">
        <v>38533133422.630005</v>
      </c>
      <c r="M53" s="37">
        <v>41564897664.799995</v>
      </c>
      <c r="N53" s="37">
        <v>50838569628.720001</v>
      </c>
      <c r="O53" s="37">
        <f>SUM(C53:N53)</f>
        <v>454957669421.96997</v>
      </c>
    </row>
    <row r="54" spans="2:15" x14ac:dyDescent="0.25">
      <c r="B54" s="70" t="s">
        <v>50</v>
      </c>
      <c r="C54" s="43">
        <v>7263308336.1999998</v>
      </c>
      <c r="D54" s="43">
        <v>7138994104.3100004</v>
      </c>
      <c r="E54" s="43">
        <v>8022108902.1199999</v>
      </c>
      <c r="F54" s="43">
        <v>7761551461.6599998</v>
      </c>
      <c r="G54" s="43">
        <v>7675935436.9700003</v>
      </c>
      <c r="H54" s="43">
        <v>7882514010.75</v>
      </c>
      <c r="I54" s="43">
        <v>7473586765.3199997</v>
      </c>
      <c r="J54" s="43">
        <v>7693039927.96</v>
      </c>
      <c r="K54" s="43">
        <v>7684174716.2200003</v>
      </c>
      <c r="L54" s="43">
        <v>7631045670.4899998</v>
      </c>
      <c r="M54" s="43">
        <v>8021525249.6700001</v>
      </c>
      <c r="N54" s="43">
        <v>8966857718.1299992</v>
      </c>
      <c r="O54" s="43">
        <f t="shared" si="0"/>
        <v>93214642299.800003</v>
      </c>
    </row>
    <row r="55" spans="2:15" x14ac:dyDescent="0.25">
      <c r="B55" s="70" t="s">
        <v>51</v>
      </c>
      <c r="C55" s="43">
        <v>9232630667.1399994</v>
      </c>
      <c r="D55" s="43">
        <v>9034739580.75</v>
      </c>
      <c r="E55" s="43">
        <v>10445092514.68</v>
      </c>
      <c r="F55" s="43">
        <v>9868015266.2199993</v>
      </c>
      <c r="G55" s="43">
        <v>10376834984.709999</v>
      </c>
      <c r="H55" s="43">
        <v>10284355176.440001</v>
      </c>
      <c r="I55" s="43">
        <v>10291312523.92</v>
      </c>
      <c r="J55" s="43">
        <v>10823816757.26</v>
      </c>
      <c r="K55" s="43">
        <v>10331937799.41</v>
      </c>
      <c r="L55" s="43">
        <v>10408454037.84</v>
      </c>
      <c r="M55" s="43">
        <v>9980662787.5400009</v>
      </c>
      <c r="N55" s="43">
        <v>9935026573.5100002</v>
      </c>
      <c r="O55" s="43">
        <f t="shared" si="0"/>
        <v>121012878669.42</v>
      </c>
    </row>
    <row r="56" spans="2:15" x14ac:dyDescent="0.25">
      <c r="B56" s="70" t="s">
        <v>52</v>
      </c>
      <c r="C56" s="43">
        <v>7066066786.5499992</v>
      </c>
      <c r="D56" s="43">
        <v>6375374092.3500004</v>
      </c>
      <c r="E56" s="43">
        <v>6666948993.1700001</v>
      </c>
      <c r="F56" s="43">
        <v>5981467390.4500008</v>
      </c>
      <c r="G56" s="43">
        <v>4958301578.3299999</v>
      </c>
      <c r="H56" s="43">
        <v>5587701107.2300005</v>
      </c>
      <c r="I56" s="43">
        <v>5999828033.5900002</v>
      </c>
      <c r="J56" s="43">
        <v>5668788426.9499998</v>
      </c>
      <c r="K56" s="43">
        <v>4646535429.8900003</v>
      </c>
      <c r="L56" s="43">
        <v>4975018543.7200003</v>
      </c>
      <c r="M56" s="43">
        <v>5403567481.9899998</v>
      </c>
      <c r="N56" s="43">
        <v>7033299368.1199999</v>
      </c>
      <c r="O56" s="43">
        <f t="shared" si="0"/>
        <v>70362897232.339996</v>
      </c>
    </row>
    <row r="57" spans="2:15" x14ac:dyDescent="0.25">
      <c r="B57" s="70" t="s">
        <v>53</v>
      </c>
      <c r="C57" s="43">
        <v>10924390827.859999</v>
      </c>
      <c r="D57" s="43">
        <v>12609550661.270004</v>
      </c>
      <c r="E57" s="43">
        <v>12251938453.120001</v>
      </c>
      <c r="F57" s="43">
        <v>13810770510.889999</v>
      </c>
      <c r="G57" s="43">
        <v>12863971778.91</v>
      </c>
      <c r="H57" s="43">
        <v>14275774064.760002</v>
      </c>
      <c r="I57" s="43">
        <v>12690869038.519999</v>
      </c>
      <c r="J57" s="43">
        <v>13496327950.01</v>
      </c>
      <c r="K57" s="43">
        <v>13033394107.879999</v>
      </c>
      <c r="L57" s="43">
        <v>13010824934.100002</v>
      </c>
      <c r="M57" s="43">
        <v>15458867596.059999</v>
      </c>
      <c r="N57" s="43">
        <v>21459084745.929996</v>
      </c>
      <c r="O57" s="43">
        <f t="shared" si="0"/>
        <v>165885764669.31</v>
      </c>
    </row>
    <row r="58" spans="2:15" x14ac:dyDescent="0.25">
      <c r="B58" s="70" t="s">
        <v>54</v>
      </c>
      <c r="C58" s="39">
        <v>446120765.83999997</v>
      </c>
      <c r="D58" s="39">
        <v>461988750.55000001</v>
      </c>
      <c r="E58" s="39">
        <v>473239334.08999997</v>
      </c>
      <c r="F58" s="39">
        <v>506939204.55000001</v>
      </c>
      <c r="G58" s="39">
        <v>538351935.75</v>
      </c>
      <c r="H58" s="39">
        <v>446292565.50999999</v>
      </c>
      <c r="I58" s="39">
        <v>327731294.52000004</v>
      </c>
      <c r="J58" s="39">
        <v>549311086.74000001</v>
      </c>
      <c r="K58" s="39">
        <v>528957532.06</v>
      </c>
      <c r="L58" s="39">
        <v>444039511.18000007</v>
      </c>
      <c r="M58" s="39">
        <v>472913560.82000005</v>
      </c>
      <c r="N58" s="39">
        <v>633912469.10000002</v>
      </c>
      <c r="O58" s="40">
        <f t="shared" ref="O58:O59" si="2">SUM(C58:N58)</f>
        <v>5829798010.71</v>
      </c>
    </row>
    <row r="59" spans="2:15" x14ac:dyDescent="0.25">
      <c r="B59" s="70" t="s">
        <v>55</v>
      </c>
      <c r="C59" s="39">
        <v>1133416565.29</v>
      </c>
      <c r="D59" s="39">
        <v>1244031811.6700001</v>
      </c>
      <c r="E59" s="39">
        <v>1334225680.3499999</v>
      </c>
      <c r="F59" s="39">
        <v>1208706151</v>
      </c>
      <c r="G59" s="39">
        <v>1315612247.3599999</v>
      </c>
      <c r="H59" s="39">
        <v>1308839940.9300001</v>
      </c>
      <c r="I59" s="39">
        <v>1450094623.5699999</v>
      </c>
      <c r="J59" s="39">
        <v>1385315090.54</v>
      </c>
      <c r="K59" s="39">
        <v>1316141564.73</v>
      </c>
      <c r="L59" s="39">
        <v>1364566751.3099999</v>
      </c>
      <c r="M59" s="39">
        <v>1365595499.8399999</v>
      </c>
      <c r="N59" s="39">
        <v>1314043320.05</v>
      </c>
      <c r="O59" s="40">
        <f t="shared" si="2"/>
        <v>15740589246.639997</v>
      </c>
    </row>
    <row r="60" spans="2:15" x14ac:dyDescent="0.25">
      <c r="B60" s="70" t="s">
        <v>56</v>
      </c>
      <c r="C60" s="39">
        <v>5586901031.8199997</v>
      </c>
      <c r="D60" s="39">
        <v>5323255884.5</v>
      </c>
      <c r="E60" s="39">
        <v>5815659927.4300003</v>
      </c>
      <c r="F60" s="39">
        <v>5426320223.2600002</v>
      </c>
      <c r="G60" s="39">
        <v>5226894867.8199997</v>
      </c>
      <c r="H60" s="39">
        <v>5490808470.3400002</v>
      </c>
      <c r="I60" s="39">
        <v>5833177588.5900002</v>
      </c>
      <c r="J60" s="39">
        <v>5707947977.2600002</v>
      </c>
      <c r="K60" s="39">
        <v>5256562416.8000002</v>
      </c>
      <c r="L60" s="39">
        <v>6441265341.9499998</v>
      </c>
      <c r="M60" s="39">
        <v>5567566187.3100004</v>
      </c>
      <c r="N60" s="39">
        <v>6375625790.9399996</v>
      </c>
      <c r="O60" s="40">
        <f>SUM(C60:N60)</f>
        <v>68051985708.020004</v>
      </c>
    </row>
    <row r="61" spans="2:15" x14ac:dyDescent="0.25">
      <c r="B61" s="70" t="s">
        <v>57</v>
      </c>
      <c r="C61" s="39">
        <v>7445109512.8299999</v>
      </c>
      <c r="D61" s="39">
        <v>8752425079.6200008</v>
      </c>
      <c r="E61" s="39">
        <v>9392419704.5900002</v>
      </c>
      <c r="F61" s="39">
        <v>8430006206.2200003</v>
      </c>
      <c r="G61" s="39">
        <v>8720097495.2299995</v>
      </c>
      <c r="H61" s="39">
        <v>9307703007.4699993</v>
      </c>
      <c r="I61" s="39">
        <v>8725335723.6599998</v>
      </c>
      <c r="J61" s="39">
        <v>8980740050.3099995</v>
      </c>
      <c r="K61" s="39">
        <v>8854464852.8199997</v>
      </c>
      <c r="L61" s="39">
        <v>9406905103.6100006</v>
      </c>
      <c r="M61" s="39">
        <v>10824908413.83</v>
      </c>
      <c r="N61" s="39">
        <v>14368837818.6</v>
      </c>
      <c r="O61" s="40">
        <f t="shared" ref="O61" si="3">SUM(C61:N61)</f>
        <v>113208952968.79001</v>
      </c>
    </row>
    <row r="62" spans="2:15" x14ac:dyDescent="0.25">
      <c r="B62" s="94" t="s">
        <v>2</v>
      </c>
      <c r="C62" s="88">
        <f t="shared" ref="C62:N62" si="4">C15+C20+C47</f>
        <v>141079950867.04999</v>
      </c>
      <c r="D62" s="95">
        <f t="shared" si="4"/>
        <v>151034881960.79001</v>
      </c>
      <c r="E62" s="95">
        <f t="shared" si="4"/>
        <v>173342182647.90997</v>
      </c>
      <c r="F62" s="95">
        <f t="shared" si="4"/>
        <v>161740332436.65997</v>
      </c>
      <c r="G62" s="95">
        <f t="shared" si="4"/>
        <v>161641764733.73999</v>
      </c>
      <c r="H62" s="95">
        <f t="shared" si="4"/>
        <v>163559177333.46994</v>
      </c>
      <c r="I62" s="95">
        <f t="shared" si="4"/>
        <v>164106583212</v>
      </c>
      <c r="J62" s="95">
        <f t="shared" si="4"/>
        <v>164907621764.44998</v>
      </c>
      <c r="K62" s="95">
        <f t="shared" si="4"/>
        <v>159792729198.71997</v>
      </c>
      <c r="L62" s="95">
        <f t="shared" si="4"/>
        <v>165017985805.19</v>
      </c>
      <c r="M62" s="95">
        <f t="shared" si="4"/>
        <v>174243906188.53</v>
      </c>
      <c r="N62" s="95">
        <f t="shared" si="4"/>
        <v>216509272480.37</v>
      </c>
      <c r="O62" s="95">
        <f t="shared" si="0"/>
        <v>1996976388628.8799</v>
      </c>
    </row>
    <row r="63" spans="2:15" s="44" customFormat="1" ht="12" x14ac:dyDescent="0.2">
      <c r="B63" s="154" t="s">
        <v>85</v>
      </c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</row>
    <row r="64" spans="2:15" s="44" customFormat="1" ht="11.25" customHeight="1" x14ac:dyDescent="0.2">
      <c r="B64" s="45" t="s">
        <v>59</v>
      </c>
      <c r="C64" s="45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</row>
    <row r="65" spans="2:15" s="44" customFormat="1" ht="12.75" customHeight="1" x14ac:dyDescent="0.2">
      <c r="B65" s="45" t="s">
        <v>73</v>
      </c>
      <c r="C65" s="45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</row>
    <row r="66" spans="2:15" s="44" customFormat="1" ht="12.75" customHeight="1" x14ac:dyDescent="0.2">
      <c r="B66" s="45" t="s">
        <v>66</v>
      </c>
      <c r="C66" s="47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</row>
    <row r="67" spans="2:15" x14ac:dyDescent="0.25">
      <c r="B67" s="32"/>
      <c r="C67" s="37"/>
      <c r="K67"/>
      <c r="L67"/>
      <c r="M67"/>
      <c r="N67"/>
    </row>
    <row r="69" spans="2:15" x14ac:dyDescent="0.25">
      <c r="K69"/>
      <c r="L69"/>
      <c r="M69"/>
      <c r="N69"/>
    </row>
  </sheetData>
  <mergeCells count="10">
    <mergeCell ref="B13:B14"/>
    <mergeCell ref="C13:N13"/>
    <mergeCell ref="O13:O14"/>
    <mergeCell ref="B63:O63"/>
    <mergeCell ref="B10:O10"/>
    <mergeCell ref="B11:O11"/>
    <mergeCell ref="B1:O1"/>
    <mergeCell ref="B2:O2"/>
    <mergeCell ref="B3:O3"/>
    <mergeCell ref="B4:O4"/>
  </mergeCells>
  <pageMargins left="0.7" right="0.7" top="0.75" bottom="0.75" header="0.3" footer="0.3"/>
  <pageSetup scale="4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6"/>
  <sheetViews>
    <sheetView showGridLines="0" zoomScale="90" zoomScaleNormal="90" zoomScaleSheetLayoutView="90" workbookViewId="0">
      <pane xSplit="2" ySplit="15" topLeftCell="C16" activePane="bottomRight" state="frozen"/>
      <selection activeCell="F20" sqref="F20"/>
      <selection pane="topRight" activeCell="F20" sqref="F20"/>
      <selection pane="bottomLeft" activeCell="F20" sqref="F20"/>
      <selection pane="bottomRight" activeCell="F13" sqref="F13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132" t="s">
        <v>67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</row>
    <row r="2" spans="2:15" ht="15.75" x14ac:dyDescent="0.25"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2:15" ht="15.75" x14ac:dyDescent="0.25">
      <c r="B3" s="132" t="s">
        <v>63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2:15" ht="15.75" customHeight="1" x14ac:dyDescent="0.25">
      <c r="B4" s="145" t="s">
        <v>68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</row>
    <row r="5" spans="2:15" ht="6.75" customHeight="1" thickBot="1" x14ac:dyDescent="0.35">
      <c r="B5" s="4"/>
      <c r="C5" s="164"/>
      <c r="D5" s="164"/>
      <c r="E5" s="164"/>
      <c r="F5" s="164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s="9" customFormat="1" ht="15" customHeight="1" x14ac:dyDescent="0.25">
      <c r="B8"/>
      <c r="D8"/>
      <c r="E8" s="7"/>
      <c r="F8"/>
      <c r="G8"/>
      <c r="H8"/>
      <c r="I8"/>
      <c r="J8"/>
      <c r="K8"/>
      <c r="L8"/>
      <c r="M8"/>
      <c r="N8"/>
    </row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6.5" customHeight="1" x14ac:dyDescent="0.25">
      <c r="B10"/>
      <c r="C10"/>
      <c r="D10"/>
      <c r="E10" s="7"/>
      <c r="F10"/>
      <c r="G10"/>
      <c r="H10"/>
      <c r="I10"/>
      <c r="J10"/>
      <c r="K10"/>
      <c r="L10"/>
      <c r="M10"/>
      <c r="N10"/>
    </row>
    <row r="11" spans="2:15" ht="15.75" customHeight="1" x14ac:dyDescent="0.25">
      <c r="B11" s="134" t="s">
        <v>69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</row>
    <row r="12" spans="2:15" ht="15.75" customHeight="1" x14ac:dyDescent="0.25">
      <c r="B12" s="163" t="s">
        <v>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2:15" ht="9" customHeight="1" x14ac:dyDescent="0.25">
      <c r="B13" s="13"/>
      <c r="C13" s="13"/>
      <c r="D13" s="11"/>
      <c r="E13" s="12"/>
    </row>
    <row r="14" spans="2:15" ht="16.5" x14ac:dyDescent="0.25">
      <c r="B14" s="165" t="s">
        <v>1</v>
      </c>
      <c r="C14" s="166" t="s">
        <v>86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8"/>
      <c r="O14" s="152" t="s">
        <v>2</v>
      </c>
    </row>
    <row r="15" spans="2:15" x14ac:dyDescent="0.25">
      <c r="B15" s="165"/>
      <c r="C15" s="92" t="s">
        <v>3</v>
      </c>
      <c r="D15" s="91" t="s">
        <v>4</v>
      </c>
      <c r="E15" s="91" t="s">
        <v>64</v>
      </c>
      <c r="F15" s="91" t="s">
        <v>6</v>
      </c>
      <c r="G15" s="91" t="s">
        <v>7</v>
      </c>
      <c r="H15" s="91" t="s">
        <v>8</v>
      </c>
      <c r="I15" s="91" t="s">
        <v>9</v>
      </c>
      <c r="J15" s="91" t="s">
        <v>10</v>
      </c>
      <c r="K15" s="91" t="s">
        <v>11</v>
      </c>
      <c r="L15" s="91" t="s">
        <v>12</v>
      </c>
      <c r="M15" s="91" t="s">
        <v>13</v>
      </c>
      <c r="N15" s="91" t="s">
        <v>14</v>
      </c>
      <c r="O15" s="152"/>
    </row>
    <row r="16" spans="2:15" ht="16.5" customHeight="1" thickBot="1" x14ac:dyDescent="0.3">
      <c r="B16" s="65" t="s">
        <v>15</v>
      </c>
      <c r="C16" s="35">
        <v>2685542792.2100005</v>
      </c>
      <c r="D16" s="35">
        <v>2513879405</v>
      </c>
      <c r="E16" s="35">
        <v>3009080896.6500001</v>
      </c>
      <c r="F16" s="35">
        <v>3035382210.0799999</v>
      </c>
      <c r="G16" s="35">
        <v>2920498457.3900003</v>
      </c>
      <c r="H16" s="35">
        <v>3017803978.3399997</v>
      </c>
      <c r="I16" s="35">
        <v>3212544302.0699997</v>
      </c>
      <c r="J16" s="35">
        <v>3114925886.1999998</v>
      </c>
      <c r="K16" s="35">
        <v>2988636253.6799998</v>
      </c>
      <c r="L16" s="35">
        <v>2834431239.7599998</v>
      </c>
      <c r="M16" s="35">
        <v>3204944505.5600004</v>
      </c>
      <c r="N16" s="35">
        <v>3748845347.4499993</v>
      </c>
      <c r="O16" s="35">
        <f t="shared" ref="O16:O63" si="0">+SUM(C16:N16)</f>
        <v>36286515274.389999</v>
      </c>
    </row>
    <row r="17" spans="2:15" x14ac:dyDescent="0.25">
      <c r="B17" s="61" t="s">
        <v>16</v>
      </c>
      <c r="C17" s="37">
        <v>371904385.16000003</v>
      </c>
      <c r="D17" s="37">
        <v>340912136.44999999</v>
      </c>
      <c r="E17" s="37">
        <v>432069675.19999999</v>
      </c>
      <c r="F17" s="37">
        <v>500683560.86000001</v>
      </c>
      <c r="G17" s="37">
        <v>620547794.5</v>
      </c>
      <c r="H17" s="37">
        <v>542695317.79999995</v>
      </c>
      <c r="I17" s="37">
        <v>425117207.33999997</v>
      </c>
      <c r="J17" s="37">
        <v>400299960.39999998</v>
      </c>
      <c r="K17" s="37">
        <v>432244345.04000002</v>
      </c>
      <c r="L17" s="37">
        <v>480275290.25</v>
      </c>
      <c r="M17" s="37">
        <v>580273017.87</v>
      </c>
      <c r="N17" s="37">
        <v>540119470.79999995</v>
      </c>
      <c r="O17" s="37">
        <f t="shared" si="0"/>
        <v>5667142161.6700001</v>
      </c>
    </row>
    <row r="18" spans="2:15" x14ac:dyDescent="0.25">
      <c r="B18" s="64" t="s">
        <v>17</v>
      </c>
      <c r="C18" s="37">
        <v>828469887.77999997</v>
      </c>
      <c r="D18" s="37">
        <v>646917162.44000006</v>
      </c>
      <c r="E18" s="37">
        <v>954581707.32999992</v>
      </c>
      <c r="F18" s="37">
        <v>1108945914.3899999</v>
      </c>
      <c r="G18" s="37">
        <v>935441486.97000003</v>
      </c>
      <c r="H18" s="37">
        <v>986854521.88</v>
      </c>
      <c r="I18" s="37">
        <v>1192688129.5999999</v>
      </c>
      <c r="J18" s="37">
        <v>1284238563.53</v>
      </c>
      <c r="K18" s="37">
        <v>1165503844.6900001</v>
      </c>
      <c r="L18" s="37">
        <v>859474492.40999997</v>
      </c>
      <c r="M18" s="37">
        <v>982920354.62</v>
      </c>
      <c r="N18" s="37">
        <v>1176678046.5999999</v>
      </c>
      <c r="O18" s="37">
        <f t="shared" si="0"/>
        <v>12122714112.24</v>
      </c>
    </row>
    <row r="19" spans="2:15" x14ac:dyDescent="0.25">
      <c r="B19" s="64" t="s">
        <v>18</v>
      </c>
      <c r="C19" s="37">
        <v>1200781457.1600001</v>
      </c>
      <c r="D19" s="37">
        <v>1156065162.0799999</v>
      </c>
      <c r="E19" s="37">
        <v>1291046097.73</v>
      </c>
      <c r="F19" s="37">
        <v>1127662613.75</v>
      </c>
      <c r="G19" s="37">
        <v>1085781983.75</v>
      </c>
      <c r="H19" s="37">
        <v>1140632780.21</v>
      </c>
      <c r="I19" s="37">
        <v>1263858260.03</v>
      </c>
      <c r="J19" s="37">
        <v>1142891928.8699999</v>
      </c>
      <c r="K19" s="37">
        <v>1058123145.01</v>
      </c>
      <c r="L19" s="37">
        <v>1141640013.6900001</v>
      </c>
      <c r="M19" s="37">
        <v>1279559343.8099999</v>
      </c>
      <c r="N19" s="37">
        <v>1550164610.4099998</v>
      </c>
      <c r="O19" s="37">
        <f t="shared" si="0"/>
        <v>14438207396.499998</v>
      </c>
    </row>
    <row r="20" spans="2:15" x14ac:dyDescent="0.25">
      <c r="B20" s="64" t="s">
        <v>19</v>
      </c>
      <c r="C20" s="37">
        <v>284387062.11000001</v>
      </c>
      <c r="D20" s="37">
        <v>369984944.02999997</v>
      </c>
      <c r="E20" s="37">
        <v>331383416.38999999</v>
      </c>
      <c r="F20" s="37">
        <v>298090121.07999998</v>
      </c>
      <c r="G20" s="37">
        <v>278727192.17000002</v>
      </c>
      <c r="H20" s="37">
        <v>347621358.44999999</v>
      </c>
      <c r="I20" s="37">
        <v>330880705.10000002</v>
      </c>
      <c r="J20" s="37">
        <v>287495433.39999998</v>
      </c>
      <c r="K20" s="37">
        <v>332764918.94</v>
      </c>
      <c r="L20" s="37">
        <v>353041443.41000003</v>
      </c>
      <c r="M20" s="37">
        <v>362191789.25999999</v>
      </c>
      <c r="N20" s="37">
        <v>481883219.63999999</v>
      </c>
      <c r="O20" s="37">
        <f t="shared" si="0"/>
        <v>4058451603.98</v>
      </c>
    </row>
    <row r="21" spans="2:15" ht="15.75" thickBot="1" x14ac:dyDescent="0.3">
      <c r="B21" s="65" t="s">
        <v>20</v>
      </c>
      <c r="C21" s="35">
        <v>31396256566.930008</v>
      </c>
      <c r="D21" s="35">
        <v>31861268771.060001</v>
      </c>
      <c r="E21" s="35">
        <v>35797371549.510002</v>
      </c>
      <c r="F21" s="35">
        <v>33172198648.790005</v>
      </c>
      <c r="G21" s="35">
        <v>34087073594.960003</v>
      </c>
      <c r="H21" s="35">
        <v>37665710183.439995</v>
      </c>
      <c r="I21" s="35">
        <v>38421037477.150002</v>
      </c>
      <c r="J21" s="35">
        <v>35229313438.159996</v>
      </c>
      <c r="K21" s="35">
        <v>34432193573.940002</v>
      </c>
      <c r="L21" s="35">
        <v>38673065169.919998</v>
      </c>
      <c r="M21" s="35">
        <v>38793434939.680008</v>
      </c>
      <c r="N21" s="35">
        <v>52124871040.469994</v>
      </c>
      <c r="O21" s="35">
        <f t="shared" si="0"/>
        <v>441653794954.00995</v>
      </c>
    </row>
    <row r="22" spans="2:15" x14ac:dyDescent="0.25">
      <c r="B22" s="67" t="s">
        <v>21</v>
      </c>
      <c r="C22" s="40">
        <v>3050485476.4300003</v>
      </c>
      <c r="D22" s="40">
        <v>4673290962.1299992</v>
      </c>
      <c r="E22" s="40">
        <v>4637940215.7300005</v>
      </c>
      <c r="F22" s="40">
        <v>3633780054.4200001</v>
      </c>
      <c r="G22" s="40">
        <v>3952390941.3899999</v>
      </c>
      <c r="H22" s="40">
        <v>4924332652.29</v>
      </c>
      <c r="I22" s="40">
        <v>4122475142.1499996</v>
      </c>
      <c r="J22" s="40">
        <v>3880643600.5999999</v>
      </c>
      <c r="K22" s="40">
        <v>3979757087.0799994</v>
      </c>
      <c r="L22" s="40">
        <v>6679478516.9899998</v>
      </c>
      <c r="M22" s="40">
        <v>5793507466.8799992</v>
      </c>
      <c r="N22" s="40">
        <v>12582648840.17</v>
      </c>
      <c r="O22" s="40">
        <f t="shared" si="0"/>
        <v>61910730956.259995</v>
      </c>
    </row>
    <row r="23" spans="2:15" x14ac:dyDescent="0.25">
      <c r="B23" s="70" t="s">
        <v>22</v>
      </c>
      <c r="C23" s="40">
        <v>299675323.17000002</v>
      </c>
      <c r="D23" s="40">
        <v>208795149.40000001</v>
      </c>
      <c r="E23" s="40">
        <v>505108313.27999997</v>
      </c>
      <c r="F23" s="40">
        <v>183059824.52000001</v>
      </c>
      <c r="G23" s="40">
        <v>455402578.15000004</v>
      </c>
      <c r="H23" s="40">
        <v>638103017.78000009</v>
      </c>
      <c r="I23" s="40">
        <v>323469125.16999996</v>
      </c>
      <c r="J23" s="40">
        <v>255123846.51999998</v>
      </c>
      <c r="K23" s="40">
        <v>808074278.34000003</v>
      </c>
      <c r="L23" s="40">
        <v>330088210.62</v>
      </c>
      <c r="M23" s="40">
        <v>368309074.83999997</v>
      </c>
      <c r="N23" s="40">
        <v>948052815.1099999</v>
      </c>
      <c r="O23" s="40">
        <f t="shared" si="0"/>
        <v>5323261556.8999996</v>
      </c>
    </row>
    <row r="24" spans="2:15" x14ac:dyDescent="0.25">
      <c r="B24" s="70" t="s">
        <v>23</v>
      </c>
      <c r="C24" s="40">
        <v>28046095767.330006</v>
      </c>
      <c r="D24" s="40">
        <v>26979182659.530003</v>
      </c>
      <c r="E24" s="40">
        <v>30654323020.500004</v>
      </c>
      <c r="F24" s="40">
        <v>29355358769.850006</v>
      </c>
      <c r="G24" s="40">
        <v>29679280075.420002</v>
      </c>
      <c r="H24" s="40">
        <v>32103274513.369995</v>
      </c>
      <c r="I24" s="40">
        <v>33975093209.830002</v>
      </c>
      <c r="J24" s="40">
        <v>31093545991.039997</v>
      </c>
      <c r="K24" s="40">
        <v>29644362208.520004</v>
      </c>
      <c r="L24" s="40">
        <v>31663498442.310001</v>
      </c>
      <c r="M24" s="40">
        <v>32631618397.960007</v>
      </c>
      <c r="N24" s="40">
        <v>38594169385.189995</v>
      </c>
      <c r="O24" s="40">
        <f t="shared" si="0"/>
        <v>374419802440.85004</v>
      </c>
    </row>
    <row r="25" spans="2:15" x14ac:dyDescent="0.25">
      <c r="B25" s="64" t="s">
        <v>74</v>
      </c>
      <c r="C25" s="37">
        <v>1735633015.28</v>
      </c>
      <c r="D25" s="37">
        <v>1593784900.3599999</v>
      </c>
      <c r="E25" s="37">
        <v>1763547124.54</v>
      </c>
      <c r="F25" s="37">
        <v>1567581311.9200001</v>
      </c>
      <c r="G25" s="37">
        <v>1589931970.24</v>
      </c>
      <c r="H25" s="37">
        <v>1694115338.2</v>
      </c>
      <c r="I25" s="37">
        <v>1744878573.02</v>
      </c>
      <c r="J25" s="37">
        <v>1653234608.97</v>
      </c>
      <c r="K25" s="37">
        <v>1509947976.05</v>
      </c>
      <c r="L25" s="37">
        <v>1595985841.8800001</v>
      </c>
      <c r="M25" s="37">
        <v>1595541356.51</v>
      </c>
      <c r="N25" s="37">
        <v>2078585838.25</v>
      </c>
      <c r="O25" s="93">
        <f t="shared" si="0"/>
        <v>20122767855.219997</v>
      </c>
    </row>
    <row r="26" spans="2:15" x14ac:dyDescent="0.25">
      <c r="B26" s="64" t="s">
        <v>24</v>
      </c>
      <c r="C26" s="37">
        <v>783859078.77999997</v>
      </c>
      <c r="D26" s="37">
        <v>968634436.73000002</v>
      </c>
      <c r="E26" s="37">
        <v>1033629422.09</v>
      </c>
      <c r="F26" s="37">
        <v>942553465.58000004</v>
      </c>
      <c r="G26" s="37">
        <v>1034509962.46</v>
      </c>
      <c r="H26" s="37">
        <v>1019919302.1099999</v>
      </c>
      <c r="I26" s="37">
        <v>1287787211.8599999</v>
      </c>
      <c r="J26" s="37">
        <v>1212081543.6900001</v>
      </c>
      <c r="K26" s="37">
        <v>1017288528.25</v>
      </c>
      <c r="L26" s="37">
        <v>1107896551.5799999</v>
      </c>
      <c r="M26" s="37">
        <v>1025358157.5799999</v>
      </c>
      <c r="N26" s="37">
        <v>1232626875.28</v>
      </c>
      <c r="O26" s="93">
        <f t="shared" si="0"/>
        <v>12666144535.99</v>
      </c>
    </row>
    <row r="27" spans="2:15" x14ac:dyDescent="0.25">
      <c r="B27" s="64" t="s">
        <v>25</v>
      </c>
      <c r="C27" s="37">
        <v>1190073553.9100001</v>
      </c>
      <c r="D27" s="37">
        <v>1219942571.2</v>
      </c>
      <c r="E27" s="37">
        <v>1421941551.4300001</v>
      </c>
      <c r="F27" s="37">
        <v>1238712413.1600001</v>
      </c>
      <c r="G27" s="37">
        <v>1325191681.73</v>
      </c>
      <c r="H27" s="37">
        <v>1374396307.8</v>
      </c>
      <c r="I27" s="37">
        <v>1245257902</v>
      </c>
      <c r="J27" s="37">
        <v>1095951427.52</v>
      </c>
      <c r="K27" s="37">
        <v>1132196415.0899999</v>
      </c>
      <c r="L27" s="37">
        <v>1292067775.79</v>
      </c>
      <c r="M27" s="37">
        <v>1300480517.6700001</v>
      </c>
      <c r="N27" s="37">
        <v>1411182862.3800001</v>
      </c>
      <c r="O27" s="93">
        <f t="shared" si="0"/>
        <v>15247394979.68</v>
      </c>
    </row>
    <row r="28" spans="2:15" x14ac:dyDescent="0.25">
      <c r="B28" s="64" t="s">
        <v>26</v>
      </c>
      <c r="C28" s="37">
        <v>1337011060.1900001</v>
      </c>
      <c r="D28" s="37">
        <v>989403097.90999997</v>
      </c>
      <c r="E28" s="37">
        <v>1409223993.6800001</v>
      </c>
      <c r="F28" s="37">
        <v>1341435144.73</v>
      </c>
      <c r="G28" s="37">
        <v>1083850986.97</v>
      </c>
      <c r="H28" s="37">
        <v>1825788158.1300001</v>
      </c>
      <c r="I28" s="37">
        <v>1450830433.03</v>
      </c>
      <c r="J28" s="37">
        <v>1530797047.3199999</v>
      </c>
      <c r="K28" s="37">
        <v>1293805359.1900001</v>
      </c>
      <c r="L28" s="37">
        <v>830242415.88</v>
      </c>
      <c r="M28" s="37">
        <v>745989084.88999999</v>
      </c>
      <c r="N28" s="37">
        <v>1389653423.4000001</v>
      </c>
      <c r="O28" s="93">
        <f t="shared" si="0"/>
        <v>15228030205.32</v>
      </c>
    </row>
    <row r="29" spans="2:15" x14ac:dyDescent="0.25">
      <c r="B29" s="64" t="s">
        <v>27</v>
      </c>
      <c r="C29" s="37">
        <v>3456656744.5</v>
      </c>
      <c r="D29" s="37">
        <v>3193912272.5100002</v>
      </c>
      <c r="E29" s="37">
        <v>3998038912</v>
      </c>
      <c r="F29" s="37">
        <v>3985021709.02</v>
      </c>
      <c r="G29" s="37">
        <v>3961696976.02</v>
      </c>
      <c r="H29" s="37">
        <v>4351368571.1100006</v>
      </c>
      <c r="I29" s="37">
        <v>4537502461.0199995</v>
      </c>
      <c r="J29" s="37">
        <v>4198528276.5</v>
      </c>
      <c r="K29" s="37">
        <v>4158018998.0300002</v>
      </c>
      <c r="L29" s="37">
        <v>4711988955.1999998</v>
      </c>
      <c r="M29" s="37">
        <v>4988743985.9899998</v>
      </c>
      <c r="N29" s="37">
        <v>6440748889.4499998</v>
      </c>
      <c r="O29" s="93">
        <f t="shared" si="0"/>
        <v>51982226751.349991</v>
      </c>
    </row>
    <row r="30" spans="2:15" x14ac:dyDescent="0.25">
      <c r="B30" s="64" t="s">
        <v>28</v>
      </c>
      <c r="C30" s="37">
        <v>228829608.97</v>
      </c>
      <c r="D30" s="37">
        <v>232012405.34999999</v>
      </c>
      <c r="E30" s="37">
        <v>207807574.03</v>
      </c>
      <c r="F30" s="37">
        <v>261948068.84999999</v>
      </c>
      <c r="G30" s="37">
        <v>417882119.29000002</v>
      </c>
      <c r="H30" s="37">
        <v>330794267.81999999</v>
      </c>
      <c r="I30" s="37">
        <v>393088273.14999998</v>
      </c>
      <c r="J30" s="37">
        <v>276146127.92000002</v>
      </c>
      <c r="K30" s="37">
        <v>282547394.87</v>
      </c>
      <c r="L30" s="37">
        <v>202596749.97</v>
      </c>
      <c r="M30" s="37">
        <v>221443146.65000001</v>
      </c>
      <c r="N30" s="37">
        <v>257230259.97</v>
      </c>
      <c r="O30" s="93">
        <f t="shared" si="0"/>
        <v>3312325996.8399997</v>
      </c>
    </row>
    <row r="31" spans="2:15" x14ac:dyDescent="0.25">
      <c r="B31" s="64" t="s">
        <v>29</v>
      </c>
      <c r="C31" s="37">
        <v>1170681525.46</v>
      </c>
      <c r="D31" s="37">
        <v>1170227638.1700001</v>
      </c>
      <c r="E31" s="37">
        <v>1353679511.78</v>
      </c>
      <c r="F31" s="37">
        <v>1347266109.27</v>
      </c>
      <c r="G31" s="37">
        <v>1189861032.76</v>
      </c>
      <c r="H31" s="37">
        <v>1318145684.1300001</v>
      </c>
      <c r="I31" s="37">
        <v>1448343333.96</v>
      </c>
      <c r="J31" s="37">
        <v>1370671078.9400001</v>
      </c>
      <c r="K31" s="37">
        <v>1347221605.04</v>
      </c>
      <c r="L31" s="37">
        <v>1406998912.6400001</v>
      </c>
      <c r="M31" s="37">
        <v>1437237077.5999999</v>
      </c>
      <c r="N31" s="37">
        <v>1475685241.51</v>
      </c>
      <c r="O31" s="93">
        <f t="shared" si="0"/>
        <v>16036018751.260002</v>
      </c>
    </row>
    <row r="32" spans="2:15" x14ac:dyDescent="0.25">
      <c r="B32" s="64" t="s">
        <v>30</v>
      </c>
      <c r="C32" s="37">
        <v>814427149.77999997</v>
      </c>
      <c r="D32" s="37">
        <v>805639555.34000003</v>
      </c>
      <c r="E32" s="37">
        <v>825835328.69000006</v>
      </c>
      <c r="F32" s="37">
        <v>789493468.94000006</v>
      </c>
      <c r="G32" s="37">
        <v>894340503.20000005</v>
      </c>
      <c r="H32" s="37">
        <v>880844118.83000004</v>
      </c>
      <c r="I32" s="37">
        <v>759012544.84000003</v>
      </c>
      <c r="J32" s="37">
        <v>838311467.82000005</v>
      </c>
      <c r="K32" s="37">
        <v>762331941.65999997</v>
      </c>
      <c r="L32" s="37">
        <v>861216475.25999999</v>
      </c>
      <c r="M32" s="37">
        <v>789200747.16999996</v>
      </c>
      <c r="N32" s="37">
        <v>961952543.30999994</v>
      </c>
      <c r="O32" s="93">
        <f t="shared" si="0"/>
        <v>9982605844.8399982</v>
      </c>
    </row>
    <row r="33" spans="2:15" x14ac:dyDescent="0.25">
      <c r="B33" s="64" t="s">
        <v>31</v>
      </c>
      <c r="C33" s="37">
        <v>206994101.08000001</v>
      </c>
      <c r="D33" s="37">
        <v>201868336.59</v>
      </c>
      <c r="E33" s="37">
        <v>215552824.12</v>
      </c>
      <c r="F33" s="37">
        <v>205383446.19</v>
      </c>
      <c r="G33" s="37">
        <v>203517687.83000001</v>
      </c>
      <c r="H33" s="37">
        <v>189061404.16</v>
      </c>
      <c r="I33" s="37">
        <v>198485464.27000001</v>
      </c>
      <c r="J33" s="37">
        <v>191631491.84</v>
      </c>
      <c r="K33" s="37">
        <v>191454701.33000001</v>
      </c>
      <c r="L33" s="37">
        <v>204863950.15000001</v>
      </c>
      <c r="M33" s="37">
        <v>200374992.56</v>
      </c>
      <c r="N33" s="37">
        <v>264285415.34</v>
      </c>
      <c r="O33" s="93">
        <f t="shared" si="0"/>
        <v>2473473815.46</v>
      </c>
    </row>
    <row r="34" spans="2:15" x14ac:dyDescent="0.25">
      <c r="B34" s="64" t="s">
        <v>32</v>
      </c>
      <c r="C34" s="37">
        <v>146202765.86000001</v>
      </c>
      <c r="D34" s="37">
        <v>154057358.69999999</v>
      </c>
      <c r="E34" s="37">
        <v>210865978.86000001</v>
      </c>
      <c r="F34" s="37">
        <v>115510773.79000001</v>
      </c>
      <c r="G34" s="37">
        <v>125669410.62</v>
      </c>
      <c r="H34" s="37">
        <v>142888118.83000001</v>
      </c>
      <c r="I34" s="37">
        <v>175545484.94999999</v>
      </c>
      <c r="J34" s="37">
        <v>191250898.47999999</v>
      </c>
      <c r="K34" s="37">
        <v>175189761.44999999</v>
      </c>
      <c r="L34" s="37">
        <v>159465731.77000001</v>
      </c>
      <c r="M34" s="37">
        <v>167007061.27000001</v>
      </c>
      <c r="N34" s="37">
        <v>159555642.71000001</v>
      </c>
      <c r="O34" s="93">
        <f t="shared" si="0"/>
        <v>1923208987.2900002</v>
      </c>
    </row>
    <row r="35" spans="2:15" x14ac:dyDescent="0.25">
      <c r="B35" s="64" t="s">
        <v>33</v>
      </c>
      <c r="C35" s="37">
        <v>932437189.88</v>
      </c>
      <c r="D35" s="37">
        <v>963806330.09000003</v>
      </c>
      <c r="E35" s="37">
        <v>1087386127.8</v>
      </c>
      <c r="F35" s="37">
        <v>890345332.50999999</v>
      </c>
      <c r="G35" s="37">
        <v>866256719.77999997</v>
      </c>
      <c r="H35" s="37">
        <v>719774436.59000003</v>
      </c>
      <c r="I35" s="37">
        <v>748485467.67999995</v>
      </c>
      <c r="J35" s="37">
        <v>712058770.37</v>
      </c>
      <c r="K35" s="37">
        <v>851497560.89999998</v>
      </c>
      <c r="L35" s="37">
        <v>854788538.09000003</v>
      </c>
      <c r="M35" s="37">
        <v>898771836.08000004</v>
      </c>
      <c r="N35" s="37">
        <v>998665011.76999998</v>
      </c>
      <c r="O35" s="93">
        <f t="shared" si="0"/>
        <v>10524273321.539999</v>
      </c>
    </row>
    <row r="36" spans="2:15" x14ac:dyDescent="0.25">
      <c r="B36" s="64" t="s">
        <v>34</v>
      </c>
      <c r="C36" s="37">
        <v>1338382788.2</v>
      </c>
      <c r="D36" s="37">
        <v>1252744236.53</v>
      </c>
      <c r="E36" s="37">
        <v>1597498152.7</v>
      </c>
      <c r="F36" s="37">
        <v>1434517905.52</v>
      </c>
      <c r="G36" s="37">
        <v>1348377977.02</v>
      </c>
      <c r="H36" s="37">
        <v>1435437817.22</v>
      </c>
      <c r="I36" s="37">
        <v>1506382834.8699999</v>
      </c>
      <c r="J36" s="37">
        <v>1511120537.3299999</v>
      </c>
      <c r="K36" s="37">
        <v>1364188715.29</v>
      </c>
      <c r="L36" s="37">
        <v>1412966163.6400001</v>
      </c>
      <c r="M36" s="37">
        <v>1319519156.95</v>
      </c>
      <c r="N36" s="37">
        <v>1422742110.3099999</v>
      </c>
      <c r="O36" s="93">
        <f t="shared" si="0"/>
        <v>16943878395.58</v>
      </c>
    </row>
    <row r="37" spans="2:15" x14ac:dyDescent="0.25">
      <c r="B37" s="64" t="s">
        <v>35</v>
      </c>
      <c r="C37" s="37">
        <v>790123993.35000002</v>
      </c>
      <c r="D37" s="37">
        <v>839654906.09000003</v>
      </c>
      <c r="E37" s="37">
        <v>920782239.89999998</v>
      </c>
      <c r="F37" s="37">
        <v>876386431.52999997</v>
      </c>
      <c r="G37" s="37">
        <v>870788292.32000005</v>
      </c>
      <c r="H37" s="37">
        <v>844784018.60000002</v>
      </c>
      <c r="I37" s="37">
        <v>917636936.98000002</v>
      </c>
      <c r="J37" s="37">
        <v>864395032.59000003</v>
      </c>
      <c r="K37" s="37">
        <v>902633138.80999994</v>
      </c>
      <c r="L37" s="37">
        <v>826074127.44000006</v>
      </c>
      <c r="M37" s="37">
        <v>804701753.60000002</v>
      </c>
      <c r="N37" s="37">
        <v>910479806.90999997</v>
      </c>
      <c r="O37" s="93">
        <f t="shared" si="0"/>
        <v>10368440678.120001</v>
      </c>
    </row>
    <row r="38" spans="2:15" x14ac:dyDescent="0.25">
      <c r="B38" s="64" t="s">
        <v>36</v>
      </c>
      <c r="C38" s="37">
        <v>306834603.80000001</v>
      </c>
      <c r="D38" s="37">
        <v>332235306.83999997</v>
      </c>
      <c r="E38" s="37">
        <v>349408798.43000001</v>
      </c>
      <c r="F38" s="37">
        <v>385493788.94999999</v>
      </c>
      <c r="G38" s="37">
        <v>406938088.30000001</v>
      </c>
      <c r="H38" s="37">
        <v>326762215.98000002</v>
      </c>
      <c r="I38" s="37">
        <v>344398789.64999998</v>
      </c>
      <c r="J38" s="37">
        <v>334866926.56999999</v>
      </c>
      <c r="K38" s="37">
        <v>352203412.70999998</v>
      </c>
      <c r="L38" s="37">
        <v>366918723.81999999</v>
      </c>
      <c r="M38" s="37">
        <v>389445420.06999999</v>
      </c>
      <c r="N38" s="37">
        <v>548912289.80999994</v>
      </c>
      <c r="O38" s="93">
        <f t="shared" si="0"/>
        <v>4444418364.9300003</v>
      </c>
    </row>
    <row r="39" spans="2:15" x14ac:dyDescent="0.25">
      <c r="B39" s="64" t="s">
        <v>37</v>
      </c>
      <c r="C39" s="37">
        <v>125133413.36</v>
      </c>
      <c r="D39" s="37">
        <v>119874278.94</v>
      </c>
      <c r="E39" s="37">
        <v>119271374.48</v>
      </c>
      <c r="F39" s="37">
        <v>122758623.15000001</v>
      </c>
      <c r="G39" s="37">
        <v>118034160.5</v>
      </c>
      <c r="H39" s="37">
        <v>99165771.569999993</v>
      </c>
      <c r="I39" s="37">
        <v>111247562.81</v>
      </c>
      <c r="J39" s="37">
        <v>114396553.45999999</v>
      </c>
      <c r="K39" s="37">
        <v>109992624.3</v>
      </c>
      <c r="L39" s="37">
        <v>124429877.22</v>
      </c>
      <c r="M39" s="37">
        <v>109242388.48999999</v>
      </c>
      <c r="N39" s="37">
        <v>122343458.73</v>
      </c>
      <c r="O39" s="93">
        <f t="shared" si="0"/>
        <v>1395890087.01</v>
      </c>
    </row>
    <row r="40" spans="2:15" x14ac:dyDescent="0.25">
      <c r="B40" s="64" t="s">
        <v>38</v>
      </c>
      <c r="C40" s="37">
        <v>4756125405</v>
      </c>
      <c r="D40" s="37">
        <v>3845554296</v>
      </c>
      <c r="E40" s="37">
        <v>4260082951.6999998</v>
      </c>
      <c r="F40" s="37">
        <v>4607267420.1099997</v>
      </c>
      <c r="G40" s="37">
        <v>4867774877.71</v>
      </c>
      <c r="H40" s="37">
        <v>5432690737.29</v>
      </c>
      <c r="I40" s="37">
        <v>6422244930.7299995</v>
      </c>
      <c r="J40" s="37">
        <v>5265878321.9200001</v>
      </c>
      <c r="K40" s="37">
        <v>4908161178.6000004</v>
      </c>
      <c r="L40" s="37">
        <v>5544521613.4700003</v>
      </c>
      <c r="M40" s="37">
        <v>6054755516.5699997</v>
      </c>
      <c r="N40" s="37">
        <v>7284275224.75</v>
      </c>
      <c r="O40" s="93">
        <f t="shared" si="0"/>
        <v>63249332473.849998</v>
      </c>
    </row>
    <row r="41" spans="2:15" x14ac:dyDescent="0.25">
      <c r="B41" s="64" t="s">
        <v>39</v>
      </c>
      <c r="C41" s="37">
        <v>528791848.88000005</v>
      </c>
      <c r="D41" s="37">
        <v>553446266.79999995</v>
      </c>
      <c r="E41" s="37">
        <v>595306983.83999991</v>
      </c>
      <c r="F41" s="37">
        <v>559304915.58000004</v>
      </c>
      <c r="G41" s="37">
        <v>634444307.34000003</v>
      </c>
      <c r="H41" s="37">
        <v>655833438.54999995</v>
      </c>
      <c r="I41" s="37">
        <v>692527208.19999993</v>
      </c>
      <c r="J41" s="37">
        <v>730245842.88</v>
      </c>
      <c r="K41" s="37">
        <v>595942081.38999999</v>
      </c>
      <c r="L41" s="37">
        <v>618717201.88999999</v>
      </c>
      <c r="M41" s="37">
        <v>669953085.49000001</v>
      </c>
      <c r="N41" s="37">
        <v>635010832.88999999</v>
      </c>
      <c r="O41" s="93">
        <f t="shared" si="0"/>
        <v>7469524013.7300005</v>
      </c>
    </row>
    <row r="42" spans="2:15" x14ac:dyDescent="0.25">
      <c r="B42" s="64" t="s">
        <v>40</v>
      </c>
      <c r="C42" s="37">
        <v>45347644.310000002</v>
      </c>
      <c r="D42" s="37">
        <v>38426226.93</v>
      </c>
      <c r="E42" s="37">
        <v>67149866.010000005</v>
      </c>
      <c r="F42" s="37">
        <v>38495672.93</v>
      </c>
      <c r="G42" s="37">
        <v>41092224.189999998</v>
      </c>
      <c r="H42" s="37">
        <v>41804098.890000001</v>
      </c>
      <c r="I42" s="37">
        <v>32849567.300000001</v>
      </c>
      <c r="J42" s="37">
        <v>28314767.210000001</v>
      </c>
      <c r="K42" s="37">
        <v>31550154.890000001</v>
      </c>
      <c r="L42" s="37">
        <v>31435669.18</v>
      </c>
      <c r="M42" s="37">
        <v>32408043.850000001</v>
      </c>
      <c r="N42" s="37">
        <v>33529408.780000001</v>
      </c>
      <c r="O42" s="93">
        <f t="shared" si="0"/>
        <v>462403344.47000003</v>
      </c>
    </row>
    <row r="43" spans="2:15" x14ac:dyDescent="0.25">
      <c r="B43" s="64" t="s">
        <v>41</v>
      </c>
      <c r="C43" s="37">
        <v>968756445.71000004</v>
      </c>
      <c r="D43" s="37">
        <v>1023745314.16</v>
      </c>
      <c r="E43" s="37">
        <v>1140740650.8199999</v>
      </c>
      <c r="F43" s="37">
        <v>1109267710.8800001</v>
      </c>
      <c r="G43" s="37">
        <v>1112714895.6600001</v>
      </c>
      <c r="H43" s="37">
        <v>1218250088.6199999</v>
      </c>
      <c r="I43" s="37">
        <v>1177491382.9100001</v>
      </c>
      <c r="J43" s="37">
        <v>1091319451.22</v>
      </c>
      <c r="K43" s="37">
        <v>1123953135.9000001</v>
      </c>
      <c r="L43" s="37">
        <v>1219836622.8</v>
      </c>
      <c r="M43" s="37">
        <v>1378390547.99</v>
      </c>
      <c r="N43" s="37">
        <v>1101601103.9300001</v>
      </c>
      <c r="O43" s="93">
        <f t="shared" si="0"/>
        <v>13666067350.599998</v>
      </c>
    </row>
    <row r="44" spans="2:15" x14ac:dyDescent="0.25">
      <c r="B44" s="64" t="s">
        <v>42</v>
      </c>
      <c r="C44" s="37">
        <v>247918913.66</v>
      </c>
      <c r="D44" s="37">
        <v>323286237.14999998</v>
      </c>
      <c r="E44" s="37">
        <v>336460352.75</v>
      </c>
      <c r="F44" s="37">
        <v>362592399.93000001</v>
      </c>
      <c r="G44" s="37">
        <v>363638372.75999999</v>
      </c>
      <c r="H44" s="37">
        <v>387027675.22000003</v>
      </c>
      <c r="I44" s="37">
        <v>484955816.06</v>
      </c>
      <c r="J44" s="37">
        <v>438161411.05000001</v>
      </c>
      <c r="K44" s="37">
        <v>411223431.31</v>
      </c>
      <c r="L44" s="37">
        <v>519398424.80000001</v>
      </c>
      <c r="M44" s="37">
        <v>641276696.22000003</v>
      </c>
      <c r="N44" s="37">
        <v>689247414.70000005</v>
      </c>
      <c r="O44" s="93">
        <f t="shared" si="0"/>
        <v>5205187145.6100006</v>
      </c>
    </row>
    <row r="45" spans="2:15" x14ac:dyDescent="0.25">
      <c r="B45" s="64" t="s">
        <v>43</v>
      </c>
      <c r="C45" s="37">
        <v>1290755480.54</v>
      </c>
      <c r="D45" s="37">
        <v>1445309947.71</v>
      </c>
      <c r="E45" s="37">
        <v>1476808794.27</v>
      </c>
      <c r="F45" s="37">
        <v>1297694124.27</v>
      </c>
      <c r="G45" s="37">
        <v>1231642122.9400001</v>
      </c>
      <c r="H45" s="37">
        <v>1381695079.29</v>
      </c>
      <c r="I45" s="37">
        <v>1572557346.05</v>
      </c>
      <c r="J45" s="37">
        <v>1526597981.8699999</v>
      </c>
      <c r="K45" s="37">
        <v>1286843314.0899999</v>
      </c>
      <c r="L45" s="37">
        <v>1386243582.1700001</v>
      </c>
      <c r="M45" s="37">
        <v>1506094227.25</v>
      </c>
      <c r="N45" s="37">
        <v>1706466495.75</v>
      </c>
      <c r="O45" s="93">
        <f t="shared" si="0"/>
        <v>17108708496.199999</v>
      </c>
    </row>
    <row r="46" spans="2:15" x14ac:dyDescent="0.25">
      <c r="B46" s="64" t="s">
        <v>70</v>
      </c>
      <c r="C46" s="37">
        <v>1607268105.97</v>
      </c>
      <c r="D46" s="37">
        <v>1428321607.4000001</v>
      </c>
      <c r="E46" s="37">
        <v>1533187281.74</v>
      </c>
      <c r="F46" s="37">
        <v>1559824129.6400001</v>
      </c>
      <c r="G46" s="37">
        <v>1617453198.8099999</v>
      </c>
      <c r="H46" s="37">
        <v>1766945045.26</v>
      </c>
      <c r="I46" s="37">
        <v>1577385745.02</v>
      </c>
      <c r="J46" s="37">
        <v>1587590653.03</v>
      </c>
      <c r="K46" s="37">
        <v>1571750435.8800001</v>
      </c>
      <c r="L46" s="37">
        <v>1550964534.3599999</v>
      </c>
      <c r="M46" s="37">
        <v>1546571251.1500001</v>
      </c>
      <c r="N46" s="37">
        <v>1427787061.9100001</v>
      </c>
      <c r="O46" s="93">
        <f t="shared" si="0"/>
        <v>18775049050.170002</v>
      </c>
    </row>
    <row r="47" spans="2:15" x14ac:dyDescent="0.25">
      <c r="B47" s="64" t="s">
        <v>44</v>
      </c>
      <c r="C47" s="37">
        <v>4037851330.8600001</v>
      </c>
      <c r="D47" s="37">
        <v>4283295132.0300002</v>
      </c>
      <c r="E47" s="37">
        <v>4730117224.8400002</v>
      </c>
      <c r="F47" s="37">
        <v>4316504403.3999996</v>
      </c>
      <c r="G47" s="37">
        <v>4373672506.9700003</v>
      </c>
      <c r="H47" s="37">
        <v>4665782819.1700001</v>
      </c>
      <c r="I47" s="37">
        <v>5146197939.4700003</v>
      </c>
      <c r="J47" s="37">
        <v>4329995772.54</v>
      </c>
      <c r="K47" s="37">
        <v>4264420343.4899998</v>
      </c>
      <c r="L47" s="37">
        <v>4833880003.3100004</v>
      </c>
      <c r="M47" s="37">
        <v>4809112346.3599997</v>
      </c>
      <c r="N47" s="37">
        <v>6041602173.3500004</v>
      </c>
      <c r="O47" s="93">
        <f t="shared" si="0"/>
        <v>55832431995.789993</v>
      </c>
    </row>
    <row r="48" spans="2:15" ht="15.75" thickBot="1" x14ac:dyDescent="0.3">
      <c r="B48" s="65" t="s">
        <v>45</v>
      </c>
      <c r="C48" s="35">
        <v>91947251679.289993</v>
      </c>
      <c r="D48" s="35">
        <v>89656043053.790009</v>
      </c>
      <c r="E48" s="35">
        <v>98821606449.749985</v>
      </c>
      <c r="F48" s="35">
        <v>96609091211.810013</v>
      </c>
      <c r="G48" s="35">
        <v>97582961020.269989</v>
      </c>
      <c r="H48" s="35">
        <v>102502403498.91002</v>
      </c>
      <c r="I48" s="35">
        <v>106266477383.69</v>
      </c>
      <c r="J48" s="35">
        <v>104075502416.12001</v>
      </c>
      <c r="K48" s="35">
        <v>100236547176.9991</v>
      </c>
      <c r="L48" s="35">
        <v>108409613994.26003</v>
      </c>
      <c r="M48" s="35">
        <v>109277820026.33003</v>
      </c>
      <c r="N48" s="35">
        <v>137519466901.23999</v>
      </c>
      <c r="O48" s="35">
        <f t="shared" si="0"/>
        <v>1242904784812.4592</v>
      </c>
    </row>
    <row r="49" spans="2:15" x14ac:dyDescent="0.25">
      <c r="B49" s="67" t="s">
        <v>46</v>
      </c>
      <c r="C49" s="40">
        <v>6248552.7199999997</v>
      </c>
      <c r="D49" s="40">
        <v>8575084.0299999993</v>
      </c>
      <c r="E49" s="40">
        <v>10332928.23</v>
      </c>
      <c r="F49" s="40">
        <v>8332453.7699999996</v>
      </c>
      <c r="G49" s="40">
        <v>11052725.67</v>
      </c>
      <c r="H49" s="40">
        <v>10814344.93</v>
      </c>
      <c r="I49" s="40">
        <v>6855388.4000000004</v>
      </c>
      <c r="J49" s="40">
        <v>6670122.1299999999</v>
      </c>
      <c r="K49" s="40">
        <v>9352829.4190909099</v>
      </c>
      <c r="L49" s="40">
        <v>16208823.220000001</v>
      </c>
      <c r="M49" s="40">
        <v>9111365.0899999999</v>
      </c>
      <c r="N49" s="40">
        <v>8679335.4199999999</v>
      </c>
      <c r="O49" s="40">
        <f t="shared" si="0"/>
        <v>112233953.02909091</v>
      </c>
    </row>
    <row r="50" spans="2:15" x14ac:dyDescent="0.25">
      <c r="B50" s="70" t="s">
        <v>47</v>
      </c>
      <c r="C50" s="40">
        <v>2047185542.6500001</v>
      </c>
      <c r="D50" s="40">
        <v>1997260462.3699999</v>
      </c>
      <c r="E50" s="40">
        <v>2118878294.49</v>
      </c>
      <c r="F50" s="40">
        <v>2067385052.3900001</v>
      </c>
      <c r="G50" s="40">
        <v>1928947855.72</v>
      </c>
      <c r="H50" s="40">
        <v>2140808388.3499999</v>
      </c>
      <c r="I50" s="40">
        <v>2227851590.2600002</v>
      </c>
      <c r="J50" s="40">
        <v>2027527902.1700001</v>
      </c>
      <c r="K50" s="40">
        <v>2119262981.1900001</v>
      </c>
      <c r="L50" s="40">
        <v>2250397740.3299999</v>
      </c>
      <c r="M50" s="40">
        <v>2340795097.7800002</v>
      </c>
      <c r="N50" s="40">
        <v>4122473273.0900002</v>
      </c>
      <c r="O50" s="40">
        <f t="shared" si="0"/>
        <v>27388774180.789997</v>
      </c>
    </row>
    <row r="51" spans="2:15" x14ac:dyDescent="0.25">
      <c r="B51" s="70" t="s">
        <v>48</v>
      </c>
      <c r="C51" s="40">
        <v>45838070807.700005</v>
      </c>
      <c r="D51" s="40">
        <v>44673743403.380005</v>
      </c>
      <c r="E51" s="40">
        <v>50371044794.029991</v>
      </c>
      <c r="F51" s="40">
        <v>48529398679.450005</v>
      </c>
      <c r="G51" s="40">
        <v>50744932178.420006</v>
      </c>
      <c r="H51" s="40">
        <v>50636288854.670006</v>
      </c>
      <c r="I51" s="40">
        <v>54980280802.979996</v>
      </c>
      <c r="J51" s="40">
        <v>53561203688.669991</v>
      </c>
      <c r="K51" s="40">
        <v>51664614861.830002</v>
      </c>
      <c r="L51" s="40">
        <v>56507638765.460007</v>
      </c>
      <c r="M51" s="40">
        <v>57304241420.990005</v>
      </c>
      <c r="N51" s="40">
        <v>70192847303.869995</v>
      </c>
      <c r="O51" s="40">
        <f t="shared" si="0"/>
        <v>635004305561.45007</v>
      </c>
    </row>
    <row r="52" spans="2:15" x14ac:dyDescent="0.25">
      <c r="B52" s="64" t="s">
        <v>71</v>
      </c>
      <c r="C52" s="37">
        <v>11968419402.57</v>
      </c>
      <c r="D52" s="37">
        <v>11415046240.560001</v>
      </c>
      <c r="E52" s="37">
        <v>12641661361.939999</v>
      </c>
      <c r="F52" s="37">
        <v>12527540100.210001</v>
      </c>
      <c r="G52" s="37">
        <v>13179916646.75</v>
      </c>
      <c r="H52" s="37">
        <v>14226618180.300001</v>
      </c>
      <c r="I52" s="37">
        <v>15354253491.16</v>
      </c>
      <c r="J52" s="37">
        <v>15192950663.289999</v>
      </c>
      <c r="K52" s="37">
        <v>14998298803.609999</v>
      </c>
      <c r="L52" s="37">
        <v>16513286268.130001</v>
      </c>
      <c r="M52" s="37">
        <v>16001690319.440001</v>
      </c>
      <c r="N52" s="37">
        <v>17997421813.190002</v>
      </c>
      <c r="O52" s="37">
        <f t="shared" ref="O52" si="1">SUM(C52:N52)</f>
        <v>172017103291.14999</v>
      </c>
    </row>
    <row r="53" spans="2:15" x14ac:dyDescent="0.25">
      <c r="B53" s="64" t="s">
        <v>72</v>
      </c>
      <c r="C53" s="37">
        <v>5158954731.0100002</v>
      </c>
      <c r="D53" s="37">
        <v>4843441870.7700005</v>
      </c>
      <c r="E53" s="37">
        <v>5704084052.7399998</v>
      </c>
      <c r="F53" s="37">
        <v>5147368405.5500002</v>
      </c>
      <c r="G53" s="37">
        <v>5254607534.2399998</v>
      </c>
      <c r="H53" s="37">
        <v>5254578772.8600006</v>
      </c>
      <c r="I53" s="37">
        <v>5895368233.6800003</v>
      </c>
      <c r="J53" s="37">
        <v>5267587672.7399998</v>
      </c>
      <c r="K53" s="37">
        <v>5035912168.3400002</v>
      </c>
      <c r="L53" s="37">
        <v>5817766877.6900005</v>
      </c>
      <c r="M53" s="37">
        <v>5877781389.1399994</v>
      </c>
      <c r="N53" s="37">
        <v>6969212343.6300001</v>
      </c>
      <c r="O53" s="37">
        <f>SUM(C53:N53)</f>
        <v>66226664052.389992</v>
      </c>
    </row>
    <row r="54" spans="2:15" x14ac:dyDescent="0.25">
      <c r="B54" s="64" t="s">
        <v>49</v>
      </c>
      <c r="C54" s="37">
        <v>28710696674.119999</v>
      </c>
      <c r="D54" s="37">
        <v>28415255292.049995</v>
      </c>
      <c r="E54" s="37">
        <v>32025299379.349998</v>
      </c>
      <c r="F54" s="37">
        <v>30854490173.689999</v>
      </c>
      <c r="G54" s="37">
        <v>32310407997.430004</v>
      </c>
      <c r="H54" s="37">
        <v>31155091901.510002</v>
      </c>
      <c r="I54" s="37">
        <v>33730659078.139996</v>
      </c>
      <c r="J54" s="37">
        <v>33100665352.639996</v>
      </c>
      <c r="K54" s="37">
        <v>31630403889.880001</v>
      </c>
      <c r="L54" s="37">
        <v>34176585619.639999</v>
      </c>
      <c r="M54" s="37">
        <v>35424769712.410004</v>
      </c>
      <c r="N54" s="37">
        <v>45226213147.049995</v>
      </c>
      <c r="O54" s="37">
        <f>SUM(C54:N54)</f>
        <v>396760538217.90997</v>
      </c>
    </row>
    <row r="55" spans="2:15" x14ac:dyDescent="0.25">
      <c r="B55" s="70" t="s">
        <v>50</v>
      </c>
      <c r="C55" s="43">
        <v>6601590159.3900003</v>
      </c>
      <c r="D55" s="43">
        <v>6633572187.9300003</v>
      </c>
      <c r="E55" s="43">
        <v>6775685908.3900003</v>
      </c>
      <c r="F55" s="43">
        <v>7508789819.5900002</v>
      </c>
      <c r="G55" s="43">
        <v>7318904755.4799995</v>
      </c>
      <c r="H55" s="43">
        <v>6896970199.6099997</v>
      </c>
      <c r="I55" s="43">
        <v>7084942084.1899996</v>
      </c>
      <c r="J55" s="43">
        <v>7179069267.7799997</v>
      </c>
      <c r="K55" s="43">
        <v>6918427008.3100004</v>
      </c>
      <c r="L55" s="43">
        <v>7275262513.4399996</v>
      </c>
      <c r="M55" s="43">
        <v>7576338710.8999996</v>
      </c>
      <c r="N55" s="43">
        <v>8035109446.3299999</v>
      </c>
      <c r="O55" s="40">
        <f t="shared" si="0"/>
        <v>85804662061.339996</v>
      </c>
    </row>
    <row r="56" spans="2:15" x14ac:dyDescent="0.25">
      <c r="B56" s="70" t="s">
        <v>51</v>
      </c>
      <c r="C56" s="43">
        <v>6967069193.1800003</v>
      </c>
      <c r="D56" s="43">
        <v>6596231255.7399998</v>
      </c>
      <c r="E56" s="43">
        <v>6969037447.71</v>
      </c>
      <c r="F56" s="43">
        <v>7308739592.6899996</v>
      </c>
      <c r="G56" s="43">
        <v>8013639004.8699999</v>
      </c>
      <c r="H56" s="43">
        <v>8150540155.9099998</v>
      </c>
      <c r="I56" s="43">
        <v>9221145302.2099991</v>
      </c>
      <c r="J56" s="43">
        <v>10161453171.17</v>
      </c>
      <c r="K56" s="43">
        <v>9504585148.7999992</v>
      </c>
      <c r="L56" s="43">
        <v>10008697755.52</v>
      </c>
      <c r="M56" s="43">
        <v>10021983985.82</v>
      </c>
      <c r="N56" s="43">
        <v>9907472751.3600006</v>
      </c>
      <c r="O56" s="40">
        <f t="shared" si="0"/>
        <v>102830594764.98</v>
      </c>
    </row>
    <row r="57" spans="2:15" x14ac:dyDescent="0.25">
      <c r="B57" s="70" t="s">
        <v>52</v>
      </c>
      <c r="C57" s="43">
        <v>6450955719.54</v>
      </c>
      <c r="D57" s="43">
        <v>5917572088.7200003</v>
      </c>
      <c r="E57" s="43">
        <v>6312273926.3200006</v>
      </c>
      <c r="F57" s="43">
        <v>5715819107.8700008</v>
      </c>
      <c r="G57" s="43">
        <v>4832414140.8299999</v>
      </c>
      <c r="H57" s="43">
        <v>4888166444.2799997</v>
      </c>
      <c r="I57" s="43">
        <v>5355066869.0100002</v>
      </c>
      <c r="J57" s="43">
        <v>5008193174.9300003</v>
      </c>
      <c r="K57" s="43">
        <v>4249294563.5799999</v>
      </c>
      <c r="L57" s="43">
        <v>4076823333.1600003</v>
      </c>
      <c r="M57" s="43">
        <v>4806614970.3199997</v>
      </c>
      <c r="N57" s="43">
        <v>6633929376.8699999</v>
      </c>
      <c r="O57" s="40">
        <f t="shared" si="0"/>
        <v>64247123715.430016</v>
      </c>
    </row>
    <row r="58" spans="2:15" x14ac:dyDescent="0.25">
      <c r="B58" s="70" t="s">
        <v>53</v>
      </c>
      <c r="C58" s="43">
        <v>10717731614.949999</v>
      </c>
      <c r="D58" s="43">
        <v>10676542491.389997</v>
      </c>
      <c r="E58" s="43">
        <v>11716704121.349998</v>
      </c>
      <c r="F58" s="43">
        <v>11758573069.469999</v>
      </c>
      <c r="G58" s="43">
        <v>10972364944.469999</v>
      </c>
      <c r="H58" s="43">
        <v>15932649858.220003</v>
      </c>
      <c r="I58" s="43">
        <v>12491472077.160002</v>
      </c>
      <c r="J58" s="43">
        <v>11705087105.850002</v>
      </c>
      <c r="K58" s="43">
        <v>11832296481.91</v>
      </c>
      <c r="L58" s="43">
        <v>13513821634.18</v>
      </c>
      <c r="M58" s="43">
        <v>12399673333.079998</v>
      </c>
      <c r="N58" s="43">
        <v>20070081340.780003</v>
      </c>
      <c r="O58" s="40">
        <f t="shared" si="0"/>
        <v>153786998072.81003</v>
      </c>
    </row>
    <row r="59" spans="2:15" x14ac:dyDescent="0.25">
      <c r="B59" s="70" t="s">
        <v>54</v>
      </c>
      <c r="C59" s="39">
        <v>503097288.53999996</v>
      </c>
      <c r="D59" s="39">
        <v>377457252.91000003</v>
      </c>
      <c r="E59" s="39">
        <v>495401988.68000007</v>
      </c>
      <c r="F59" s="39">
        <v>513884103.93999994</v>
      </c>
      <c r="G59" s="39">
        <v>581552784.89999998</v>
      </c>
      <c r="H59" s="39">
        <v>375484821.80000001</v>
      </c>
      <c r="I59" s="39">
        <v>336662369.65999997</v>
      </c>
      <c r="J59" s="39">
        <v>497134589.51999998</v>
      </c>
      <c r="K59" s="39">
        <v>493044909.44000006</v>
      </c>
      <c r="L59" s="39">
        <v>405060460.48000002</v>
      </c>
      <c r="M59" s="39">
        <v>411603838.72999996</v>
      </c>
      <c r="N59" s="39">
        <v>475738292.18999994</v>
      </c>
      <c r="O59" s="40">
        <f t="shared" ref="O59:O60" si="2">SUM(C59:N59)</f>
        <v>5466122700.79</v>
      </c>
    </row>
    <row r="60" spans="2:15" x14ac:dyDescent="0.25">
      <c r="B60" s="70" t="s">
        <v>55</v>
      </c>
      <c r="C60" s="39">
        <v>862685697.01999998</v>
      </c>
      <c r="D60" s="39">
        <v>873575917.89999998</v>
      </c>
      <c r="E60" s="39">
        <v>1001806258.02</v>
      </c>
      <c r="F60" s="39">
        <v>970064579.04999995</v>
      </c>
      <c r="G60" s="39">
        <v>957608712.67999995</v>
      </c>
      <c r="H60" s="39">
        <v>1092321749.74</v>
      </c>
      <c r="I60" s="39">
        <v>1175261008.3</v>
      </c>
      <c r="J60" s="39">
        <v>1096452503.51</v>
      </c>
      <c r="K60" s="39">
        <v>1060075558</v>
      </c>
      <c r="L60" s="39">
        <v>1142146733.1300001</v>
      </c>
      <c r="M60" s="39">
        <v>1066346886.41</v>
      </c>
      <c r="N60" s="39">
        <v>1181743717.0999999</v>
      </c>
      <c r="O60" s="40">
        <f t="shared" si="2"/>
        <v>12480089320.860003</v>
      </c>
    </row>
    <row r="61" spans="2:15" x14ac:dyDescent="0.25">
      <c r="B61" s="70" t="s">
        <v>56</v>
      </c>
      <c r="C61" s="39">
        <v>4955670047.2600002</v>
      </c>
      <c r="D61" s="39">
        <v>4627323707.0699997</v>
      </c>
      <c r="E61" s="39">
        <v>5235900081.8400002</v>
      </c>
      <c r="F61" s="39">
        <v>4675929489.0600004</v>
      </c>
      <c r="G61" s="39">
        <v>4395973731.1700001</v>
      </c>
      <c r="H61" s="39">
        <v>4838058009.3500004</v>
      </c>
      <c r="I61" s="39">
        <v>5290350082.0699997</v>
      </c>
      <c r="J61" s="39">
        <v>5046445716.6099997</v>
      </c>
      <c r="K61" s="39">
        <v>4388623362.6400003</v>
      </c>
      <c r="L61" s="39">
        <v>4773523270.5100002</v>
      </c>
      <c r="M61" s="39">
        <v>4874207806.0299997</v>
      </c>
      <c r="N61" s="39">
        <v>5628930724.96</v>
      </c>
      <c r="O61" s="40">
        <f>SUM(C61:N61)</f>
        <v>58730936028.57</v>
      </c>
    </row>
    <row r="62" spans="2:15" x14ac:dyDescent="0.25">
      <c r="B62" s="70" t="s">
        <v>57</v>
      </c>
      <c r="C62" s="39">
        <v>6996947056.3400002</v>
      </c>
      <c r="D62" s="39">
        <v>7274189202.3500004</v>
      </c>
      <c r="E62" s="39">
        <v>7814540700.6899996</v>
      </c>
      <c r="F62" s="39">
        <v>7552175264.5299997</v>
      </c>
      <c r="G62" s="39">
        <v>7825570186.0600004</v>
      </c>
      <c r="H62" s="39">
        <v>7540300672.0500002</v>
      </c>
      <c r="I62" s="39">
        <v>8096589809.4499998</v>
      </c>
      <c r="J62" s="39">
        <v>7786265173.7799997</v>
      </c>
      <c r="K62" s="39">
        <v>7996969471.8800001</v>
      </c>
      <c r="L62" s="39">
        <v>8440032964.8299999</v>
      </c>
      <c r="M62" s="39">
        <v>8466902611.1800003</v>
      </c>
      <c r="N62" s="39">
        <v>11262461339.27</v>
      </c>
      <c r="O62" s="40">
        <f>SUM(C62:N62)</f>
        <v>97052944452.410019</v>
      </c>
    </row>
    <row r="63" spans="2:15" x14ac:dyDescent="0.25">
      <c r="B63" s="87" t="s">
        <v>2</v>
      </c>
      <c r="C63" s="88">
        <f t="shared" ref="C63:N63" si="3">C16+C21+C48</f>
        <v>126029051038.42999</v>
      </c>
      <c r="D63" s="88">
        <f t="shared" si="3"/>
        <v>124031191229.85001</v>
      </c>
      <c r="E63" s="88">
        <f t="shared" si="3"/>
        <v>137628058895.90997</v>
      </c>
      <c r="F63" s="88">
        <f t="shared" si="3"/>
        <v>132816672070.68002</v>
      </c>
      <c r="G63" s="88">
        <f t="shared" si="3"/>
        <v>134590533072.62</v>
      </c>
      <c r="H63" s="88">
        <f t="shared" si="3"/>
        <v>143185917660.69</v>
      </c>
      <c r="I63" s="88">
        <f t="shared" si="3"/>
        <v>147900059162.91</v>
      </c>
      <c r="J63" s="88">
        <f t="shared" si="3"/>
        <v>142419741740.48001</v>
      </c>
      <c r="K63" s="88">
        <f t="shared" si="3"/>
        <v>137657377004.61911</v>
      </c>
      <c r="L63" s="88">
        <f t="shared" si="3"/>
        <v>149917110403.94003</v>
      </c>
      <c r="M63" s="88">
        <f t="shared" si="3"/>
        <v>151276199471.57004</v>
      </c>
      <c r="N63" s="88">
        <f t="shared" si="3"/>
        <v>193393183289.15997</v>
      </c>
      <c r="O63" s="88">
        <f t="shared" si="0"/>
        <v>1720845095040.8589</v>
      </c>
    </row>
    <row r="64" spans="2:15" x14ac:dyDescent="0.25">
      <c r="B64" s="169" t="s">
        <v>85</v>
      </c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5" x14ac:dyDescent="0.25">
      <c r="B65" s="20" t="s">
        <v>59</v>
      </c>
      <c r="C65" s="9"/>
      <c r="O65" s="27"/>
    </row>
    <row r="66" spans="2:15" x14ac:dyDescent="0.25">
      <c r="B66" s="170" t="s">
        <v>65</v>
      </c>
      <c r="C66" s="170"/>
      <c r="D66" s="170"/>
      <c r="E66" s="170"/>
      <c r="O66" s="27"/>
    </row>
    <row r="67" spans="2:15" ht="15.75" customHeight="1" x14ac:dyDescent="0.25">
      <c r="B67" s="20" t="s">
        <v>66</v>
      </c>
      <c r="C67" s="9"/>
      <c r="O67" s="27"/>
    </row>
    <row r="68" spans="2:15" x14ac:dyDescent="0.25">
      <c r="B68" s="9"/>
      <c r="C68" s="16"/>
    </row>
    <row r="69" spans="2:15" x14ac:dyDescent="0.25">
      <c r="B69" s="9"/>
      <c r="C69" s="28"/>
    </row>
    <row r="70" spans="2:15" x14ac:dyDescent="0.25">
      <c r="B70" s="9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2:15" x14ac:dyDescent="0.25">
      <c r="B71" s="9"/>
      <c r="C71" s="22"/>
      <c r="D71" s="23"/>
    </row>
    <row r="72" spans="2:15" x14ac:dyDescent="0.25">
      <c r="B72" s="9"/>
      <c r="C72" s="9"/>
    </row>
    <row r="73" spans="2:15" x14ac:dyDescent="0.25">
      <c r="B73" s="9"/>
      <c r="C73" s="9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</row>
  </sheetData>
  <mergeCells count="12">
    <mergeCell ref="B14:B15"/>
    <mergeCell ref="C14:N14"/>
    <mergeCell ref="O14:O15"/>
    <mergeCell ref="B64:O64"/>
    <mergeCell ref="B66:E66"/>
    <mergeCell ref="B11:O11"/>
    <mergeCell ref="B12:O12"/>
    <mergeCell ref="C5:F5"/>
    <mergeCell ref="B1:O1"/>
    <mergeCell ref="B2:O2"/>
    <mergeCell ref="B3:O3"/>
    <mergeCell ref="B4:O4"/>
  </mergeCells>
  <pageMargins left="0.7" right="0.7" top="0.75" bottom="0.75" header="0.3" footer="0.3"/>
  <pageSetup scale="4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5"/>
  <sheetViews>
    <sheetView showGridLines="0" zoomScaleNormal="100" zoomScaleSheetLayoutView="90" workbookViewId="0">
      <pane xSplit="2" ySplit="15" topLeftCell="C16" activePane="bottomRight" state="frozen"/>
      <selection activeCell="F20" sqref="F20"/>
      <selection pane="topRight" activeCell="F20" sqref="F20"/>
      <selection pane="bottomLeft" activeCell="F20" sqref="F20"/>
      <selection pane="bottomRight" activeCell="E15" sqref="E15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131" t="s">
        <v>67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2:18" ht="15.75" x14ac:dyDescent="0.25">
      <c r="B2" s="132" t="s">
        <v>61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2:18" ht="15.75" x14ac:dyDescent="0.25">
      <c r="B3" s="132" t="s">
        <v>63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9"/>
      <c r="P3" s="1"/>
      <c r="Q3" s="2"/>
      <c r="R3" s="3"/>
    </row>
    <row r="4" spans="2:18" ht="15.75" x14ac:dyDescent="0.25">
      <c r="B4" s="145" t="s">
        <v>68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89"/>
      <c r="P4" s="1"/>
      <c r="Q4" s="2"/>
      <c r="R4" s="3"/>
    </row>
    <row r="5" spans="2:18" ht="6.75" customHeight="1" thickBot="1" x14ac:dyDescent="0.35">
      <c r="B5" s="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1" spans="2:18" ht="15.75" customHeight="1" x14ac:dyDescent="0.25">
      <c r="B11" s="134" t="s">
        <v>69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"/>
      <c r="Q11" s="2"/>
    </row>
    <row r="12" spans="2:18" ht="15.75" customHeight="1" x14ac:dyDescent="0.25">
      <c r="B12" s="163" t="s">
        <v>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1"/>
      <c r="Q12" s="12"/>
    </row>
    <row r="13" spans="2:18" ht="15.75" customHeight="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1"/>
      <c r="Q13" s="12"/>
    </row>
    <row r="14" spans="2:18" ht="16.5" x14ac:dyDescent="0.25">
      <c r="B14" s="147" t="s">
        <v>1</v>
      </c>
      <c r="C14" s="159" t="s">
        <v>87</v>
      </c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52" t="s">
        <v>2</v>
      </c>
      <c r="P14" s="9"/>
    </row>
    <row r="15" spans="2:18" x14ac:dyDescent="0.25">
      <c r="B15" s="148"/>
      <c r="C15" s="90" t="s">
        <v>3</v>
      </c>
      <c r="D15" s="86" t="s">
        <v>4</v>
      </c>
      <c r="E15" s="91" t="s">
        <v>5</v>
      </c>
      <c r="F15" s="91" t="s">
        <v>6</v>
      </c>
      <c r="G15" s="91" t="s">
        <v>7</v>
      </c>
      <c r="H15" s="91" t="s">
        <v>8</v>
      </c>
      <c r="I15" s="91" t="s">
        <v>9</v>
      </c>
      <c r="J15" s="90" t="s">
        <v>10</v>
      </c>
      <c r="K15" s="86" t="s">
        <v>11</v>
      </c>
      <c r="L15" s="90" t="s">
        <v>12</v>
      </c>
      <c r="M15" s="90" t="s">
        <v>13</v>
      </c>
      <c r="N15" s="86" t="s">
        <v>14</v>
      </c>
      <c r="O15" s="153"/>
      <c r="P15" s="9"/>
    </row>
    <row r="16" spans="2:18" ht="16.5" customHeight="1" thickBot="1" x14ac:dyDescent="0.3">
      <c r="B16" s="65" t="s">
        <v>15</v>
      </c>
      <c r="C16" s="35">
        <v>2010368022.0900002</v>
      </c>
      <c r="D16" s="35">
        <v>2128659859.8300002</v>
      </c>
      <c r="E16" s="35">
        <v>2751005816.0699997</v>
      </c>
      <c r="F16" s="35">
        <v>2521384183.54</v>
      </c>
      <c r="G16" s="35">
        <v>2796797911.1999998</v>
      </c>
      <c r="H16" s="35">
        <v>2723280908.0900002</v>
      </c>
      <c r="I16" s="35">
        <v>2657346608.7399998</v>
      </c>
      <c r="J16" s="35">
        <v>2384003230.5099998</v>
      </c>
      <c r="K16" s="35">
        <v>2565422212.3600001</v>
      </c>
      <c r="L16" s="35">
        <v>2738820333.5299997</v>
      </c>
      <c r="M16" s="35">
        <v>2505467605.6900001</v>
      </c>
      <c r="N16" s="35">
        <v>2891610701.21</v>
      </c>
      <c r="O16" s="35">
        <f t="shared" ref="O16:O63" si="0">+SUM(C16:N16)</f>
        <v>30674167392.859993</v>
      </c>
      <c r="P16" s="14"/>
      <c r="Q16" s="15"/>
      <c r="R16" s="10"/>
    </row>
    <row r="17" spans="2:19" x14ac:dyDescent="0.25">
      <c r="B17" s="61" t="s">
        <v>16</v>
      </c>
      <c r="C17" s="37">
        <v>234223299.33000001</v>
      </c>
      <c r="D17" s="37">
        <v>308862295.85000002</v>
      </c>
      <c r="E17" s="37">
        <v>456770569.02999997</v>
      </c>
      <c r="F17" s="37">
        <v>374272274.06999999</v>
      </c>
      <c r="G17" s="37">
        <v>586401797.05999994</v>
      </c>
      <c r="H17" s="37">
        <v>703756369.71000004</v>
      </c>
      <c r="I17" s="37">
        <v>367037580.11000001</v>
      </c>
      <c r="J17" s="37">
        <v>390887235.5</v>
      </c>
      <c r="K17" s="37">
        <v>491341956.24000001</v>
      </c>
      <c r="L17" s="37">
        <v>418281500.75999999</v>
      </c>
      <c r="M17" s="37">
        <v>355173252.19</v>
      </c>
      <c r="N17" s="37">
        <v>396845162.35000002</v>
      </c>
      <c r="O17" s="37">
        <f t="shared" si="0"/>
        <v>5083853292.2000008</v>
      </c>
      <c r="P17" s="24"/>
      <c r="Q17" s="14"/>
      <c r="R17" s="10"/>
    </row>
    <row r="18" spans="2:19" x14ac:dyDescent="0.25">
      <c r="B18" s="64" t="s">
        <v>17</v>
      </c>
      <c r="C18" s="37">
        <v>617957287.08000004</v>
      </c>
      <c r="D18" s="37">
        <v>671572601.56999993</v>
      </c>
      <c r="E18" s="37">
        <v>941341214.08999991</v>
      </c>
      <c r="F18" s="37">
        <v>753015050.17999995</v>
      </c>
      <c r="G18" s="37">
        <v>823527941.63999999</v>
      </c>
      <c r="H18" s="37">
        <v>736260077.57999992</v>
      </c>
      <c r="I18" s="37">
        <v>778913475.38999999</v>
      </c>
      <c r="J18" s="37">
        <v>724358619.60000002</v>
      </c>
      <c r="K18" s="37">
        <v>786174007.72000003</v>
      </c>
      <c r="L18" s="37">
        <v>948775403.95000005</v>
      </c>
      <c r="M18" s="37">
        <v>778641692.51999998</v>
      </c>
      <c r="N18" s="37">
        <v>823660837.36000001</v>
      </c>
      <c r="O18" s="37">
        <f t="shared" si="0"/>
        <v>9384198208.6800003</v>
      </c>
      <c r="P18" s="14"/>
      <c r="Q18" s="14"/>
      <c r="R18" s="10"/>
    </row>
    <row r="19" spans="2:19" x14ac:dyDescent="0.25">
      <c r="B19" s="64" t="s">
        <v>18</v>
      </c>
      <c r="C19" s="37">
        <v>948080296.53999996</v>
      </c>
      <c r="D19" s="37">
        <v>915718526.21000004</v>
      </c>
      <c r="E19" s="37">
        <v>1037585593.5999999</v>
      </c>
      <c r="F19" s="37">
        <v>1053016447.6899999</v>
      </c>
      <c r="G19" s="37">
        <v>1076376012.5899999</v>
      </c>
      <c r="H19" s="37">
        <v>983297693.97000015</v>
      </c>
      <c r="I19" s="37">
        <v>1169455762.78</v>
      </c>
      <c r="J19" s="37">
        <v>1033553588.22</v>
      </c>
      <c r="K19" s="37">
        <v>1068395688.73</v>
      </c>
      <c r="L19" s="37">
        <v>1100987212.8099999</v>
      </c>
      <c r="M19" s="37">
        <v>1090510752.98</v>
      </c>
      <c r="N19" s="37">
        <v>1296808774.0899999</v>
      </c>
      <c r="O19" s="37">
        <f t="shared" si="0"/>
        <v>12773786350.209999</v>
      </c>
      <c r="P19" s="14"/>
      <c r="Q19" s="14"/>
      <c r="R19" s="10"/>
    </row>
    <row r="20" spans="2:19" x14ac:dyDescent="0.25">
      <c r="B20" s="64" t="s">
        <v>19</v>
      </c>
      <c r="C20" s="37">
        <v>210107139.13999999</v>
      </c>
      <c r="D20" s="37">
        <v>232506436.19999999</v>
      </c>
      <c r="E20" s="37">
        <v>315308439.35000002</v>
      </c>
      <c r="F20" s="37">
        <v>341080411.60000002</v>
      </c>
      <c r="G20" s="37">
        <v>310492159.91000003</v>
      </c>
      <c r="H20" s="37">
        <v>299966766.82999998</v>
      </c>
      <c r="I20" s="37">
        <v>341939790.45999998</v>
      </c>
      <c r="J20" s="37">
        <v>235203787.19</v>
      </c>
      <c r="K20" s="37">
        <v>219510559.66999999</v>
      </c>
      <c r="L20" s="37">
        <v>270776216.00999999</v>
      </c>
      <c r="M20" s="37">
        <v>281141908</v>
      </c>
      <c r="N20" s="37">
        <v>374295927.41000003</v>
      </c>
      <c r="O20" s="37">
        <f t="shared" si="0"/>
        <v>3432329541.7699995</v>
      </c>
      <c r="P20" s="14"/>
      <c r="Q20" s="14"/>
      <c r="R20" s="10"/>
    </row>
    <row r="21" spans="2:19" ht="15.75" thickBot="1" x14ac:dyDescent="0.3">
      <c r="B21" s="65" t="s">
        <v>20</v>
      </c>
      <c r="C21" s="35">
        <v>33784467096.360001</v>
      </c>
      <c r="D21" s="35">
        <v>36128070841.309998</v>
      </c>
      <c r="E21" s="35">
        <v>39745753362.779999</v>
      </c>
      <c r="F21" s="35">
        <v>41812481024.400009</v>
      </c>
      <c r="G21" s="35">
        <v>41047031408.330002</v>
      </c>
      <c r="H21" s="35">
        <v>43144319529.099998</v>
      </c>
      <c r="I21" s="35">
        <v>47056740891.619995</v>
      </c>
      <c r="J21" s="35">
        <v>41915425913.199997</v>
      </c>
      <c r="K21" s="35">
        <v>38576459472.659996</v>
      </c>
      <c r="L21" s="35">
        <v>38528694348.200005</v>
      </c>
      <c r="M21" s="35">
        <v>36441267299.729996</v>
      </c>
      <c r="N21" s="35">
        <v>45189897194.209999</v>
      </c>
      <c r="O21" s="35">
        <f t="shared" si="0"/>
        <v>483370608381.90002</v>
      </c>
      <c r="P21" s="14"/>
      <c r="Q21" s="14"/>
      <c r="R21" s="10"/>
    </row>
    <row r="22" spans="2:19" x14ac:dyDescent="0.25">
      <c r="B22" s="67" t="s">
        <v>21</v>
      </c>
      <c r="C22" s="39">
        <v>3222918228.2600002</v>
      </c>
      <c r="D22" s="39">
        <v>4967436580.6800003</v>
      </c>
      <c r="E22" s="39">
        <v>5325513637.0800009</v>
      </c>
      <c r="F22" s="39">
        <v>4814073113.0499992</v>
      </c>
      <c r="G22" s="39">
        <v>4556217767.0799999</v>
      </c>
      <c r="H22" s="39">
        <v>5316759018.3599997</v>
      </c>
      <c r="I22" s="39">
        <v>5164053289.3399992</v>
      </c>
      <c r="J22" s="39">
        <v>5284816556.1900005</v>
      </c>
      <c r="K22" s="39">
        <v>4912333621.8500004</v>
      </c>
      <c r="L22" s="39">
        <v>4490405954.2399998</v>
      </c>
      <c r="M22" s="39">
        <v>6202519387.4799995</v>
      </c>
      <c r="N22" s="39">
        <v>10005021015.68</v>
      </c>
      <c r="O22" s="39">
        <f t="shared" si="0"/>
        <v>64262068169.290001</v>
      </c>
      <c r="P22" s="14"/>
      <c r="Q22" s="14"/>
      <c r="R22" s="10"/>
    </row>
    <row r="23" spans="2:19" x14ac:dyDescent="0.25">
      <c r="B23" s="70" t="s">
        <v>22</v>
      </c>
      <c r="C23" s="39">
        <v>158645178.84999996</v>
      </c>
      <c r="D23" s="39">
        <v>182281208.82999998</v>
      </c>
      <c r="E23" s="39">
        <v>153834108.66</v>
      </c>
      <c r="F23" s="39">
        <v>225113234.81999996</v>
      </c>
      <c r="G23" s="39">
        <v>144228403.87</v>
      </c>
      <c r="H23" s="39">
        <v>178186387.44999999</v>
      </c>
      <c r="I23" s="39">
        <v>160233533.03</v>
      </c>
      <c r="J23" s="39">
        <v>117235638.09</v>
      </c>
      <c r="K23" s="39">
        <v>760690838.75999999</v>
      </c>
      <c r="L23" s="39">
        <v>593654815.68000019</v>
      </c>
      <c r="M23" s="39">
        <v>359691625.36000001</v>
      </c>
      <c r="N23" s="39">
        <v>387627260.22000003</v>
      </c>
      <c r="O23" s="39">
        <f t="shared" si="0"/>
        <v>3421422233.6199999</v>
      </c>
      <c r="P23" s="14"/>
      <c r="Q23" s="14"/>
      <c r="R23" s="10"/>
    </row>
    <row r="24" spans="2:19" x14ac:dyDescent="0.25">
      <c r="B24" s="70" t="s">
        <v>23</v>
      </c>
      <c r="C24" s="39">
        <v>30402903689.25</v>
      </c>
      <c r="D24" s="39">
        <v>30978353051.799999</v>
      </c>
      <c r="E24" s="39">
        <v>34266405617.040001</v>
      </c>
      <c r="F24" s="39">
        <v>36773294676.530006</v>
      </c>
      <c r="G24" s="39">
        <v>36346585237.380005</v>
      </c>
      <c r="H24" s="39">
        <v>37649374123.290001</v>
      </c>
      <c r="I24" s="39">
        <v>41732454069.25</v>
      </c>
      <c r="J24" s="39">
        <v>36513373718.919998</v>
      </c>
      <c r="K24" s="39">
        <v>32903435012.049995</v>
      </c>
      <c r="L24" s="39">
        <v>33444633578.280006</v>
      </c>
      <c r="M24" s="39">
        <v>29879056286.889999</v>
      </c>
      <c r="N24" s="39">
        <v>34797248918.309998</v>
      </c>
      <c r="O24" s="39">
        <f t="shared" si="0"/>
        <v>415687117978.99005</v>
      </c>
      <c r="P24" s="14"/>
      <c r="Q24" s="14"/>
      <c r="R24" s="10"/>
    </row>
    <row r="25" spans="2:19" x14ac:dyDescent="0.25">
      <c r="B25" s="64" t="s">
        <v>74</v>
      </c>
      <c r="C25" s="37">
        <v>1563389156.1199999</v>
      </c>
      <c r="D25" s="37">
        <v>1401249531.4100001</v>
      </c>
      <c r="E25" s="37">
        <v>1789001738.1700001</v>
      </c>
      <c r="F25" s="37">
        <v>1634720723.8900001</v>
      </c>
      <c r="G25" s="37">
        <v>1563102633.97</v>
      </c>
      <c r="H25" s="37">
        <v>1651534014.3599999</v>
      </c>
      <c r="I25" s="37">
        <v>1722001294.4300001</v>
      </c>
      <c r="J25" s="37">
        <v>1644592845.8499999</v>
      </c>
      <c r="K25" s="37">
        <v>1782114047.97</v>
      </c>
      <c r="L25" s="37">
        <v>1748864197.03</v>
      </c>
      <c r="M25" s="37">
        <v>1711757543.23</v>
      </c>
      <c r="N25" s="37">
        <v>2175711856.6100001</v>
      </c>
      <c r="O25" s="37">
        <f t="shared" si="0"/>
        <v>20388039583.040001</v>
      </c>
      <c r="P25" s="14"/>
      <c r="Q25" s="14"/>
      <c r="R25" s="10"/>
    </row>
    <row r="26" spans="2:19" x14ac:dyDescent="0.25">
      <c r="B26" s="64" t="s">
        <v>24</v>
      </c>
      <c r="C26" s="37">
        <v>933219285.84000003</v>
      </c>
      <c r="D26" s="37">
        <v>992361140.27999997</v>
      </c>
      <c r="E26" s="37">
        <v>1011151156.6700001</v>
      </c>
      <c r="F26" s="37">
        <v>1098039866.6099999</v>
      </c>
      <c r="G26" s="37">
        <v>1026831453.3900001</v>
      </c>
      <c r="H26" s="37">
        <v>1033710168.4100001</v>
      </c>
      <c r="I26" s="37">
        <v>1335677280.04</v>
      </c>
      <c r="J26" s="37">
        <v>1354919679.49</v>
      </c>
      <c r="K26" s="37">
        <v>1038541131.61</v>
      </c>
      <c r="L26" s="37">
        <v>1260929914.5800002</v>
      </c>
      <c r="M26" s="37">
        <v>1026047159.72</v>
      </c>
      <c r="N26" s="37">
        <v>1163694000.6900001</v>
      </c>
      <c r="O26" s="37">
        <f t="shared" si="0"/>
        <v>13275122237.33</v>
      </c>
      <c r="P26" s="14"/>
      <c r="Q26" s="14"/>
      <c r="R26" s="10"/>
    </row>
    <row r="27" spans="2:19" x14ac:dyDescent="0.25">
      <c r="B27" s="64" t="s">
        <v>25</v>
      </c>
      <c r="C27" s="37">
        <v>1291098907.77</v>
      </c>
      <c r="D27" s="37">
        <v>1272683925.98</v>
      </c>
      <c r="E27" s="37">
        <v>1447446744.02</v>
      </c>
      <c r="F27" s="37">
        <v>1521524852.72</v>
      </c>
      <c r="G27" s="37">
        <v>1419742537.28</v>
      </c>
      <c r="H27" s="37">
        <v>1637473873.3199999</v>
      </c>
      <c r="I27" s="37">
        <v>1299639628.8399999</v>
      </c>
      <c r="J27" s="37">
        <v>1242747210.3199999</v>
      </c>
      <c r="K27" s="37">
        <v>1309998055.96</v>
      </c>
      <c r="L27" s="37">
        <v>1290582674.6400001</v>
      </c>
      <c r="M27" s="37">
        <v>1227343034.6199999</v>
      </c>
      <c r="N27" s="37">
        <v>1480258811.0999999</v>
      </c>
      <c r="O27" s="37">
        <f t="shared" si="0"/>
        <v>16440540256.569998</v>
      </c>
      <c r="P27" s="14"/>
      <c r="Q27" s="14"/>
      <c r="R27" s="10"/>
    </row>
    <row r="28" spans="2:19" x14ac:dyDescent="0.25">
      <c r="B28" s="64" t="s">
        <v>26</v>
      </c>
      <c r="C28" s="37">
        <v>1061383725.9299999</v>
      </c>
      <c r="D28" s="37">
        <v>1025713925.28</v>
      </c>
      <c r="E28" s="37">
        <v>1080668136.51</v>
      </c>
      <c r="F28" s="37">
        <v>1373115562.98</v>
      </c>
      <c r="G28" s="37">
        <v>1168442884.5</v>
      </c>
      <c r="H28" s="37">
        <v>1028890936.4299999</v>
      </c>
      <c r="I28" s="37">
        <v>1317219139.1800001</v>
      </c>
      <c r="J28" s="37">
        <v>792129792.12</v>
      </c>
      <c r="K28" s="37">
        <v>897194875.65999997</v>
      </c>
      <c r="L28" s="37">
        <v>1141350609.4000001</v>
      </c>
      <c r="M28" s="37">
        <v>671142921.38</v>
      </c>
      <c r="N28" s="37">
        <v>1509145945.1400001</v>
      </c>
      <c r="O28" s="37">
        <f t="shared" si="0"/>
        <v>13066398454.51</v>
      </c>
      <c r="P28" s="14"/>
      <c r="Q28" s="14"/>
      <c r="R28" s="14"/>
      <c r="S28" s="14"/>
    </row>
    <row r="29" spans="2:19" x14ac:dyDescent="0.25">
      <c r="B29" s="64" t="s">
        <v>27</v>
      </c>
      <c r="C29" s="37">
        <v>3199471361.0699997</v>
      </c>
      <c r="D29" s="37">
        <v>3486642907.77</v>
      </c>
      <c r="E29" s="37">
        <v>4133733173.6300001</v>
      </c>
      <c r="F29" s="37">
        <v>4065745677.21</v>
      </c>
      <c r="G29" s="37">
        <v>4441013399.4699993</v>
      </c>
      <c r="H29" s="37">
        <v>4058111651.1999998</v>
      </c>
      <c r="I29" s="37">
        <v>4992020443.7399998</v>
      </c>
      <c r="J29" s="37">
        <v>4305367222.9200001</v>
      </c>
      <c r="K29" s="37">
        <v>3860899859.3200002</v>
      </c>
      <c r="L29" s="37">
        <v>4110605192.1700001</v>
      </c>
      <c r="M29" s="37">
        <v>4089919552.8700004</v>
      </c>
      <c r="N29" s="37">
        <v>5898275431.7900009</v>
      </c>
      <c r="O29" s="37">
        <f t="shared" si="0"/>
        <v>50641805873.160004</v>
      </c>
      <c r="P29" s="14"/>
      <c r="Q29" s="14"/>
      <c r="R29" s="10"/>
    </row>
    <row r="30" spans="2:19" x14ac:dyDescent="0.25">
      <c r="B30" s="64" t="s">
        <v>28</v>
      </c>
      <c r="C30" s="37">
        <v>167418792.28</v>
      </c>
      <c r="D30" s="37">
        <v>185010995.88</v>
      </c>
      <c r="E30" s="37">
        <v>188922176.55000001</v>
      </c>
      <c r="F30" s="37">
        <v>193250578.16999999</v>
      </c>
      <c r="G30" s="37">
        <v>186728279.44999999</v>
      </c>
      <c r="H30" s="37">
        <v>199413793.31999999</v>
      </c>
      <c r="I30" s="37">
        <v>157483393.28999999</v>
      </c>
      <c r="J30" s="37">
        <v>153032726.33000001</v>
      </c>
      <c r="K30" s="37">
        <v>166743783.19999999</v>
      </c>
      <c r="L30" s="37">
        <v>188671606.53999999</v>
      </c>
      <c r="M30" s="37">
        <v>211863918.33000001</v>
      </c>
      <c r="N30" s="37">
        <v>212496683.91</v>
      </c>
      <c r="O30" s="37">
        <f t="shared" si="0"/>
        <v>2211036727.2499995</v>
      </c>
      <c r="P30" s="14"/>
      <c r="Q30" s="14"/>
      <c r="R30" s="10"/>
    </row>
    <row r="31" spans="2:19" x14ac:dyDescent="0.25">
      <c r="B31" s="64" t="s">
        <v>29</v>
      </c>
      <c r="C31" s="37">
        <v>1291471987.3299999</v>
      </c>
      <c r="D31" s="37">
        <v>1211895339.76</v>
      </c>
      <c r="E31" s="37">
        <v>1349539268.52</v>
      </c>
      <c r="F31" s="37">
        <v>1444147288.8399999</v>
      </c>
      <c r="G31" s="37">
        <v>1383434988.8399999</v>
      </c>
      <c r="H31" s="37">
        <v>1407201051.75</v>
      </c>
      <c r="I31" s="37">
        <v>1608514751.1700001</v>
      </c>
      <c r="J31" s="37">
        <v>1389330871.29</v>
      </c>
      <c r="K31" s="37">
        <v>1243572250.3</v>
      </c>
      <c r="L31" s="37">
        <v>1380989632.52</v>
      </c>
      <c r="M31" s="37">
        <v>1290989094.3800001</v>
      </c>
      <c r="N31" s="37">
        <v>1449742813.1199999</v>
      </c>
      <c r="O31" s="37">
        <f t="shared" si="0"/>
        <v>16450829337.82</v>
      </c>
      <c r="P31" s="14"/>
      <c r="Q31" s="14"/>
      <c r="R31" s="10"/>
    </row>
    <row r="32" spans="2:19" x14ac:dyDescent="0.25">
      <c r="B32" s="64" t="s">
        <v>30</v>
      </c>
      <c r="C32" s="37">
        <v>720049481.75999999</v>
      </c>
      <c r="D32" s="37">
        <v>674903567.46000004</v>
      </c>
      <c r="E32" s="37">
        <v>797982308.24000001</v>
      </c>
      <c r="F32" s="37">
        <v>870268226.85000002</v>
      </c>
      <c r="G32" s="37">
        <v>912480180.50999999</v>
      </c>
      <c r="H32" s="37">
        <v>857795749.15999997</v>
      </c>
      <c r="I32" s="37">
        <v>913211742.24000001</v>
      </c>
      <c r="J32" s="37">
        <v>821771928.91999996</v>
      </c>
      <c r="K32" s="37">
        <v>830719124.89999998</v>
      </c>
      <c r="L32" s="37">
        <v>950471092.08000004</v>
      </c>
      <c r="M32" s="37">
        <v>759364374</v>
      </c>
      <c r="N32" s="37">
        <v>840721472.30999994</v>
      </c>
      <c r="O32" s="37">
        <f t="shared" si="0"/>
        <v>9949739248.4299984</v>
      </c>
      <c r="P32" s="14"/>
      <c r="Q32" s="14"/>
      <c r="R32" s="10"/>
    </row>
    <row r="33" spans="2:18" x14ac:dyDescent="0.25">
      <c r="B33" s="64" t="s">
        <v>31</v>
      </c>
      <c r="C33" s="37">
        <v>193893389.33000001</v>
      </c>
      <c r="D33" s="37">
        <v>200378330.74000001</v>
      </c>
      <c r="E33" s="37">
        <v>230205702.53</v>
      </c>
      <c r="F33" s="37">
        <v>208272482.53999999</v>
      </c>
      <c r="G33" s="37">
        <v>216593207.49000001</v>
      </c>
      <c r="H33" s="37">
        <v>207147871.25</v>
      </c>
      <c r="I33" s="37">
        <v>207815016.25</v>
      </c>
      <c r="J33" s="37">
        <v>203168637.22999999</v>
      </c>
      <c r="K33" s="37">
        <v>204534542.41999999</v>
      </c>
      <c r="L33" s="37">
        <v>228338727.53</v>
      </c>
      <c r="M33" s="37">
        <v>210190115.94</v>
      </c>
      <c r="N33" s="37">
        <v>262358362.02000001</v>
      </c>
      <c r="O33" s="37">
        <f t="shared" si="0"/>
        <v>2572896385.27</v>
      </c>
      <c r="P33" s="14"/>
      <c r="Q33" s="14"/>
      <c r="R33" s="10"/>
    </row>
    <row r="34" spans="2:18" x14ac:dyDescent="0.25">
      <c r="B34" s="64" t="s">
        <v>32</v>
      </c>
      <c r="C34" s="37">
        <v>184369450.91999999</v>
      </c>
      <c r="D34" s="37">
        <v>128259763.31999999</v>
      </c>
      <c r="E34" s="37">
        <v>155914128.33000001</v>
      </c>
      <c r="F34" s="37">
        <v>157472523.81</v>
      </c>
      <c r="G34" s="37">
        <v>143785504.83000001</v>
      </c>
      <c r="H34" s="37">
        <v>197120461.52000001</v>
      </c>
      <c r="I34" s="37">
        <v>159256982.28</v>
      </c>
      <c r="J34" s="37">
        <v>136562561.16999999</v>
      </c>
      <c r="K34" s="37">
        <v>107134710.75</v>
      </c>
      <c r="L34" s="37">
        <v>156721318.36000001</v>
      </c>
      <c r="M34" s="37">
        <v>154056803.36000001</v>
      </c>
      <c r="N34" s="37">
        <v>168208594.90000001</v>
      </c>
      <c r="O34" s="37">
        <f t="shared" si="0"/>
        <v>1848862803.5500007</v>
      </c>
      <c r="P34" s="14"/>
      <c r="Q34" s="14"/>
      <c r="R34" s="10"/>
    </row>
    <row r="35" spans="2:18" x14ac:dyDescent="0.25">
      <c r="B35" s="64" t="s">
        <v>33</v>
      </c>
      <c r="C35" s="37">
        <v>768323936.95000005</v>
      </c>
      <c r="D35" s="37">
        <v>915917727.64999998</v>
      </c>
      <c r="E35" s="37">
        <v>834830735.25999999</v>
      </c>
      <c r="F35" s="37">
        <v>949965418.25</v>
      </c>
      <c r="G35" s="37">
        <v>917884551.12</v>
      </c>
      <c r="H35" s="37">
        <v>780975094.35000002</v>
      </c>
      <c r="I35" s="37">
        <v>737271846.88999999</v>
      </c>
      <c r="J35" s="37">
        <v>695443543.05999994</v>
      </c>
      <c r="K35" s="37">
        <v>767807947.61000001</v>
      </c>
      <c r="L35" s="37">
        <v>918695875.05999994</v>
      </c>
      <c r="M35" s="37">
        <v>816359467.69000006</v>
      </c>
      <c r="N35" s="37">
        <v>904285785.96000004</v>
      </c>
      <c r="O35" s="37">
        <f t="shared" si="0"/>
        <v>10007761929.850002</v>
      </c>
      <c r="P35" s="14"/>
      <c r="Q35" s="14"/>
      <c r="R35" s="10"/>
    </row>
    <row r="36" spans="2:18" x14ac:dyDescent="0.25">
      <c r="B36" s="64" t="s">
        <v>34</v>
      </c>
      <c r="C36" s="37">
        <v>1485290482.3800001</v>
      </c>
      <c r="D36" s="37">
        <v>1594703200.02</v>
      </c>
      <c r="E36" s="37">
        <v>1599433779.6600001</v>
      </c>
      <c r="F36" s="37">
        <v>1677683032.8199999</v>
      </c>
      <c r="G36" s="37">
        <v>1599841577.9200001</v>
      </c>
      <c r="H36" s="37">
        <v>1614041820.1800001</v>
      </c>
      <c r="I36" s="37">
        <v>1763117419.6300001</v>
      </c>
      <c r="J36" s="37">
        <v>1551896814.9300001</v>
      </c>
      <c r="K36" s="37">
        <v>1339573747.55</v>
      </c>
      <c r="L36" s="37">
        <v>1613951320.97</v>
      </c>
      <c r="M36" s="37">
        <v>1391864919.24</v>
      </c>
      <c r="N36" s="37">
        <v>1291274049.8199999</v>
      </c>
      <c r="O36" s="37">
        <f t="shared" si="0"/>
        <v>18522672165.119999</v>
      </c>
      <c r="P36" s="14"/>
      <c r="Q36" s="14"/>
      <c r="R36" s="10"/>
    </row>
    <row r="37" spans="2:18" x14ac:dyDescent="0.25">
      <c r="B37" s="64" t="s">
        <v>35</v>
      </c>
      <c r="C37" s="37">
        <v>769734399.78999996</v>
      </c>
      <c r="D37" s="37">
        <v>784975189.48000002</v>
      </c>
      <c r="E37" s="37">
        <v>725375102.60000002</v>
      </c>
      <c r="F37" s="37">
        <v>885564935.08000004</v>
      </c>
      <c r="G37" s="37">
        <v>800520378.87</v>
      </c>
      <c r="H37" s="37">
        <v>883202637.64999998</v>
      </c>
      <c r="I37" s="37">
        <v>959036593.65999997</v>
      </c>
      <c r="J37" s="37">
        <v>816487922.65999997</v>
      </c>
      <c r="K37" s="37">
        <v>809244653.58000004</v>
      </c>
      <c r="L37" s="37">
        <v>917751235.91999996</v>
      </c>
      <c r="M37" s="37">
        <v>859260483.83000004</v>
      </c>
      <c r="N37" s="37">
        <v>890965841.91999996</v>
      </c>
      <c r="O37" s="37">
        <f t="shared" si="0"/>
        <v>10102119375.039999</v>
      </c>
      <c r="P37" s="14"/>
      <c r="Q37" s="14"/>
      <c r="R37" s="10"/>
    </row>
    <row r="38" spans="2:18" x14ac:dyDescent="0.25">
      <c r="B38" s="64" t="s">
        <v>36</v>
      </c>
      <c r="C38" s="37">
        <v>403692105.47000003</v>
      </c>
      <c r="D38" s="37">
        <v>409507849.04000002</v>
      </c>
      <c r="E38" s="37">
        <v>409978574.89999998</v>
      </c>
      <c r="F38" s="37">
        <v>548635161.25</v>
      </c>
      <c r="G38" s="37">
        <v>512574442.32999998</v>
      </c>
      <c r="H38" s="37">
        <v>494183814.52999997</v>
      </c>
      <c r="I38" s="37">
        <v>483452053.72000003</v>
      </c>
      <c r="J38" s="37">
        <v>403367769.70999998</v>
      </c>
      <c r="K38" s="37">
        <v>340935734.30000001</v>
      </c>
      <c r="L38" s="37">
        <v>526833908.35000002</v>
      </c>
      <c r="M38" s="37">
        <v>489818713.61000001</v>
      </c>
      <c r="N38" s="37">
        <v>660749624.30999994</v>
      </c>
      <c r="O38" s="37">
        <f t="shared" si="0"/>
        <v>5683729751.5200005</v>
      </c>
      <c r="P38" s="14"/>
      <c r="Q38" s="14"/>
      <c r="R38" s="10"/>
    </row>
    <row r="39" spans="2:18" x14ac:dyDescent="0.25">
      <c r="B39" s="64" t="s">
        <v>37</v>
      </c>
      <c r="C39" s="37">
        <v>227798632</v>
      </c>
      <c r="D39" s="37">
        <v>169691883.25</v>
      </c>
      <c r="E39" s="37">
        <v>178254749.84999999</v>
      </c>
      <c r="F39" s="37">
        <v>212843676.38</v>
      </c>
      <c r="G39" s="37">
        <v>187163038.93000001</v>
      </c>
      <c r="H39" s="37">
        <v>211677649.15000001</v>
      </c>
      <c r="I39" s="37">
        <v>185942413.75999999</v>
      </c>
      <c r="J39" s="37">
        <v>192394099.41</v>
      </c>
      <c r="K39" s="37">
        <v>198435528.96000001</v>
      </c>
      <c r="L39" s="37">
        <v>169477577.75999999</v>
      </c>
      <c r="M39" s="37">
        <v>157383566.11000001</v>
      </c>
      <c r="N39" s="37">
        <v>139423894.63999999</v>
      </c>
      <c r="O39" s="37">
        <f t="shared" si="0"/>
        <v>2230486710.2000003</v>
      </c>
      <c r="P39" s="14"/>
      <c r="Q39" s="14"/>
      <c r="R39" s="10"/>
    </row>
    <row r="40" spans="2:18" x14ac:dyDescent="0.25">
      <c r="B40" s="64" t="s">
        <v>38</v>
      </c>
      <c r="C40" s="37">
        <v>6452641424.3599997</v>
      </c>
      <c r="D40" s="37">
        <v>6463380314.0600004</v>
      </c>
      <c r="E40" s="37">
        <v>7675416512</v>
      </c>
      <c r="F40" s="37">
        <v>8119834324</v>
      </c>
      <c r="G40" s="37">
        <v>8950374017.7299995</v>
      </c>
      <c r="H40" s="37">
        <v>9489457848</v>
      </c>
      <c r="I40" s="37">
        <v>10994748640</v>
      </c>
      <c r="J40" s="37">
        <v>9536723396</v>
      </c>
      <c r="K40" s="37">
        <v>7684109615.2200003</v>
      </c>
      <c r="L40" s="37">
        <v>6009317292</v>
      </c>
      <c r="M40" s="37">
        <v>4704618546</v>
      </c>
      <c r="N40" s="37">
        <v>4190160916</v>
      </c>
      <c r="O40" s="37">
        <f t="shared" si="0"/>
        <v>90270782845.369995</v>
      </c>
      <c r="P40" s="14"/>
      <c r="Q40" s="14"/>
      <c r="R40" s="10"/>
    </row>
    <row r="41" spans="2:18" x14ac:dyDescent="0.25">
      <c r="B41" s="64" t="s">
        <v>39</v>
      </c>
      <c r="C41" s="37">
        <v>514585061.55000001</v>
      </c>
      <c r="D41" s="37">
        <v>550114173.57000005</v>
      </c>
      <c r="E41" s="37">
        <v>524665893.97999996</v>
      </c>
      <c r="F41" s="37">
        <v>610804913.13999999</v>
      </c>
      <c r="G41" s="37">
        <v>589324177.13</v>
      </c>
      <c r="H41" s="37">
        <v>624138142.26999998</v>
      </c>
      <c r="I41" s="37">
        <v>716641487.37</v>
      </c>
      <c r="J41" s="37">
        <v>612878384.68000007</v>
      </c>
      <c r="K41" s="37">
        <v>566534694.40999997</v>
      </c>
      <c r="L41" s="37">
        <v>615250911.69999993</v>
      </c>
      <c r="M41" s="37">
        <v>600209730.82999992</v>
      </c>
      <c r="N41" s="37">
        <v>588485208.42000008</v>
      </c>
      <c r="O41" s="37">
        <f t="shared" si="0"/>
        <v>7113632779.0500002</v>
      </c>
      <c r="P41" s="14"/>
      <c r="Q41" s="14"/>
      <c r="R41" s="10"/>
    </row>
    <row r="42" spans="2:18" x14ac:dyDescent="0.25">
      <c r="B42" s="64" t="s">
        <v>40</v>
      </c>
      <c r="C42" s="37">
        <v>119082479.7</v>
      </c>
      <c r="D42" s="37">
        <v>106694178.95999999</v>
      </c>
      <c r="E42" s="37">
        <v>102762736.76000001</v>
      </c>
      <c r="F42" s="37">
        <v>130739154.87</v>
      </c>
      <c r="G42" s="37">
        <v>132797857.34999999</v>
      </c>
      <c r="H42" s="37">
        <v>107025386.54000001</v>
      </c>
      <c r="I42" s="37">
        <v>160542294.93000001</v>
      </c>
      <c r="J42" s="37">
        <v>136055578.03</v>
      </c>
      <c r="K42" s="37">
        <v>136383540.94</v>
      </c>
      <c r="L42" s="37">
        <v>138253472.80000001</v>
      </c>
      <c r="M42" s="37">
        <v>168472151.06999999</v>
      </c>
      <c r="N42" s="37">
        <v>175824617.5</v>
      </c>
      <c r="O42" s="37">
        <f t="shared" si="0"/>
        <v>1614633449.4499998</v>
      </c>
      <c r="P42" s="14"/>
      <c r="Q42" s="14"/>
      <c r="R42" s="10"/>
    </row>
    <row r="43" spans="2:18" x14ac:dyDescent="0.25">
      <c r="B43" s="64" t="s">
        <v>41</v>
      </c>
      <c r="C43" s="37">
        <v>937343486.51999998</v>
      </c>
      <c r="D43" s="37">
        <v>993922939.79999995</v>
      </c>
      <c r="E43" s="37">
        <v>935988065.99000001</v>
      </c>
      <c r="F43" s="37">
        <v>1103906189.8800001</v>
      </c>
      <c r="G43" s="37">
        <v>1004470396.45</v>
      </c>
      <c r="H43" s="37">
        <v>1032907864.4</v>
      </c>
      <c r="I43" s="37">
        <v>1060186844.99</v>
      </c>
      <c r="J43" s="37">
        <v>998880876.94000006</v>
      </c>
      <c r="K43" s="37">
        <v>991210327.62</v>
      </c>
      <c r="L43" s="37">
        <v>1131647840.54</v>
      </c>
      <c r="M43" s="37">
        <v>1182545568</v>
      </c>
      <c r="N43" s="37">
        <v>933278976.35000002</v>
      </c>
      <c r="O43" s="37">
        <f t="shared" si="0"/>
        <v>12306289377.480001</v>
      </c>
      <c r="P43" s="14"/>
      <c r="Q43" s="14"/>
      <c r="R43" s="10"/>
    </row>
    <row r="44" spans="2:18" x14ac:dyDescent="0.25">
      <c r="B44" s="64" t="s">
        <v>42</v>
      </c>
      <c r="C44" s="37">
        <v>277794506.89999998</v>
      </c>
      <c r="D44" s="37">
        <v>321822082.81999999</v>
      </c>
      <c r="E44" s="37">
        <v>329556308.60000002</v>
      </c>
      <c r="F44" s="37">
        <v>364085606.57999998</v>
      </c>
      <c r="G44" s="37">
        <v>366564958.05000001</v>
      </c>
      <c r="H44" s="37">
        <v>372989039.54000002</v>
      </c>
      <c r="I44" s="37">
        <v>468017972.38999999</v>
      </c>
      <c r="J44" s="37">
        <v>383123745.24000001</v>
      </c>
      <c r="K44" s="37">
        <v>318486344.72000003</v>
      </c>
      <c r="L44" s="37">
        <v>399088671.94999999</v>
      </c>
      <c r="M44" s="37">
        <v>386896406.05000001</v>
      </c>
      <c r="N44" s="37">
        <v>584667529.57000005</v>
      </c>
      <c r="O44" s="37">
        <f t="shared" si="0"/>
        <v>4573093172.4099998</v>
      </c>
      <c r="P44" s="14"/>
      <c r="Q44" s="14"/>
      <c r="R44" s="10"/>
    </row>
    <row r="45" spans="2:18" x14ac:dyDescent="0.25">
      <c r="B45" s="64" t="s">
        <v>43</v>
      </c>
      <c r="C45" s="37">
        <v>1473043514.4000001</v>
      </c>
      <c r="D45" s="37">
        <v>1504534785.47</v>
      </c>
      <c r="E45" s="37">
        <v>1496449096.99</v>
      </c>
      <c r="F45" s="37">
        <v>1525971494.4000001</v>
      </c>
      <c r="G45" s="37">
        <v>1530246586.1400001</v>
      </c>
      <c r="H45" s="37">
        <v>1751491601.9400001</v>
      </c>
      <c r="I45" s="37">
        <v>2090268312.9000001</v>
      </c>
      <c r="J45" s="37">
        <v>2184750736.9400001</v>
      </c>
      <c r="K45" s="37">
        <v>1398453755.3199999</v>
      </c>
      <c r="L45" s="37">
        <v>1945516032.72</v>
      </c>
      <c r="M45" s="37">
        <v>1653096258.3199999</v>
      </c>
      <c r="N45" s="37">
        <v>1764408511.3199999</v>
      </c>
      <c r="O45" s="37">
        <f t="shared" si="0"/>
        <v>20318230686.860001</v>
      </c>
      <c r="P45" s="14"/>
      <c r="Q45" s="14"/>
      <c r="R45" s="10"/>
    </row>
    <row r="46" spans="2:18" x14ac:dyDescent="0.25">
      <c r="B46" s="64" t="s">
        <v>70</v>
      </c>
      <c r="C46" s="37">
        <v>2078720520.4200001</v>
      </c>
      <c r="D46" s="37">
        <v>2090304438.8599999</v>
      </c>
      <c r="E46" s="37">
        <v>2500205438.8899999</v>
      </c>
      <c r="F46" s="37">
        <v>2910143632.23</v>
      </c>
      <c r="G46" s="37">
        <v>2600045396.75</v>
      </c>
      <c r="H46" s="37">
        <v>3016803521.7399998</v>
      </c>
      <c r="I46" s="37">
        <v>3335909821.7600002</v>
      </c>
      <c r="J46" s="37">
        <v>2153085827.5599999</v>
      </c>
      <c r="K46" s="37">
        <v>2335527354.8699999</v>
      </c>
      <c r="L46" s="37">
        <v>2064463584.8</v>
      </c>
      <c r="M46" s="37">
        <v>1421063055.1099999</v>
      </c>
      <c r="N46" s="37">
        <v>1282974900.29</v>
      </c>
      <c r="O46" s="37">
        <f t="shared" si="0"/>
        <v>27789247493.280003</v>
      </c>
      <c r="P46" s="14"/>
      <c r="Q46" s="14"/>
      <c r="R46" s="10"/>
    </row>
    <row r="47" spans="2:18" x14ac:dyDescent="0.25">
      <c r="B47" s="64" t="s">
        <v>44</v>
      </c>
      <c r="C47" s="37">
        <v>4289087600.46</v>
      </c>
      <c r="D47" s="37">
        <v>4493684860.9399996</v>
      </c>
      <c r="E47" s="37">
        <v>4768924088.3900003</v>
      </c>
      <c r="F47" s="37">
        <v>5166559354.0299997</v>
      </c>
      <c r="G47" s="37">
        <v>4692622788.8800001</v>
      </c>
      <c r="H47" s="37">
        <v>4992080132.2799997</v>
      </c>
      <c r="I47" s="37">
        <v>5064478695.79</v>
      </c>
      <c r="J47" s="37">
        <v>4804661548.1199999</v>
      </c>
      <c r="K47" s="37">
        <v>4575279384.8599997</v>
      </c>
      <c r="L47" s="37">
        <v>4536860888.8599997</v>
      </c>
      <c r="M47" s="37">
        <v>4694792903.1999998</v>
      </c>
      <c r="N47" s="37">
        <v>6230135090.6199999</v>
      </c>
      <c r="O47" s="37">
        <f t="shared" si="0"/>
        <v>58309167336.43</v>
      </c>
      <c r="P47" s="14"/>
      <c r="Q47" s="14"/>
      <c r="R47" s="10"/>
    </row>
    <row r="48" spans="2:18" ht="15.75" thickBot="1" x14ac:dyDescent="0.3">
      <c r="B48" s="65" t="s">
        <v>45</v>
      </c>
      <c r="C48" s="35">
        <v>101395473946.75002</v>
      </c>
      <c r="D48" s="35">
        <v>100835658212.23999</v>
      </c>
      <c r="E48" s="35">
        <v>109452765989.96002</v>
      </c>
      <c r="F48" s="35">
        <v>108836771344.83002</v>
      </c>
      <c r="G48" s="35">
        <v>108942314402.14999</v>
      </c>
      <c r="H48" s="35">
        <v>110237583619.78999</v>
      </c>
      <c r="I48" s="35">
        <v>114987583676.55</v>
      </c>
      <c r="J48" s="35">
        <v>113161568330.81998</v>
      </c>
      <c r="K48" s="35">
        <v>104801337150.39999</v>
      </c>
      <c r="L48" s="35">
        <v>102542210101.77002</v>
      </c>
      <c r="M48" s="35">
        <v>102332795387.21002</v>
      </c>
      <c r="N48" s="35">
        <v>121414943394.72</v>
      </c>
      <c r="O48" s="35">
        <f t="shared" si="0"/>
        <v>1298941005557.1902</v>
      </c>
      <c r="P48" s="14"/>
      <c r="Q48" s="14"/>
      <c r="R48" s="10"/>
    </row>
    <row r="49" spans="2:18" x14ac:dyDescent="0.25">
      <c r="B49" s="67" t="s">
        <v>46</v>
      </c>
      <c r="C49" s="40">
        <v>4446312270.21</v>
      </c>
      <c r="D49" s="40">
        <v>1799089079.49</v>
      </c>
      <c r="E49" s="40">
        <v>4024086357.25</v>
      </c>
      <c r="F49" s="40">
        <v>4560332.2</v>
      </c>
      <c r="G49" s="40">
        <v>5885527.4199999999</v>
      </c>
      <c r="H49" s="40">
        <v>3426471131.1700001</v>
      </c>
      <c r="I49" s="40">
        <v>4173507.35</v>
      </c>
      <c r="J49" s="40">
        <v>4922810507.9499998</v>
      </c>
      <c r="K49" s="40">
        <v>4630492031.3599997</v>
      </c>
      <c r="L49" s="40">
        <v>97268653.950000003</v>
      </c>
      <c r="M49" s="40">
        <v>4094784141.6500001</v>
      </c>
      <c r="N49" s="40">
        <v>5576922.54</v>
      </c>
      <c r="O49" s="40">
        <f t="shared" si="0"/>
        <v>27461510462.540005</v>
      </c>
      <c r="P49" s="14"/>
      <c r="Q49" s="14"/>
      <c r="R49" s="10"/>
    </row>
    <row r="50" spans="2:18" x14ac:dyDescent="0.25">
      <c r="B50" s="70" t="s">
        <v>47</v>
      </c>
      <c r="C50" s="40">
        <v>2136710117.03</v>
      </c>
      <c r="D50" s="40">
        <v>2251740195.4000001</v>
      </c>
      <c r="E50" s="40">
        <v>2431208738.3000002</v>
      </c>
      <c r="F50" s="40">
        <v>2621276976.77</v>
      </c>
      <c r="G50" s="40">
        <v>2486508457.1900001</v>
      </c>
      <c r="H50" s="40">
        <v>2545448561.9400001</v>
      </c>
      <c r="I50" s="40">
        <v>2623786570.8899999</v>
      </c>
      <c r="J50" s="40">
        <v>2235386279.0700002</v>
      </c>
      <c r="K50" s="40">
        <v>2220524265.3200002</v>
      </c>
      <c r="L50" s="40">
        <v>2272990539.5300002</v>
      </c>
      <c r="M50" s="40">
        <v>2158330850.5500002</v>
      </c>
      <c r="N50" s="40">
        <v>3775051766.3099999</v>
      </c>
      <c r="O50" s="40">
        <f t="shared" si="0"/>
        <v>29758963318.299999</v>
      </c>
      <c r="P50" s="14"/>
      <c r="Q50" s="14"/>
      <c r="R50" s="10"/>
    </row>
    <row r="51" spans="2:18" x14ac:dyDescent="0.25">
      <c r="B51" s="70" t="s">
        <v>48</v>
      </c>
      <c r="C51" s="40">
        <v>53704594235.949997</v>
      </c>
      <c r="D51" s="40">
        <v>53880789993.850006</v>
      </c>
      <c r="E51" s="40">
        <v>57756230789.420006</v>
      </c>
      <c r="F51" s="40">
        <v>59865451247.410011</v>
      </c>
      <c r="G51" s="40">
        <v>59981348151.939995</v>
      </c>
      <c r="H51" s="40">
        <v>57802577980.949997</v>
      </c>
      <c r="I51" s="40">
        <v>63231395067.199997</v>
      </c>
      <c r="J51" s="40">
        <v>57729444830.749992</v>
      </c>
      <c r="K51" s="40">
        <v>53617018778.639999</v>
      </c>
      <c r="L51" s="40">
        <v>55526762193.599998</v>
      </c>
      <c r="M51" s="40">
        <v>50558643859.540009</v>
      </c>
      <c r="N51" s="40">
        <v>61286593755.459999</v>
      </c>
      <c r="O51" s="40">
        <f t="shared" si="0"/>
        <v>684940850884.71008</v>
      </c>
      <c r="P51" s="14"/>
      <c r="Q51" s="14"/>
      <c r="R51" s="10"/>
    </row>
    <row r="52" spans="2:18" x14ac:dyDescent="0.25">
      <c r="B52" s="64" t="s">
        <v>71</v>
      </c>
      <c r="C52" s="37">
        <v>17812411619.700001</v>
      </c>
      <c r="D52" s="37">
        <v>17770857307.790001</v>
      </c>
      <c r="E52" s="37">
        <v>19243694888.650002</v>
      </c>
      <c r="F52" s="37">
        <v>19740855745.09</v>
      </c>
      <c r="G52" s="37">
        <v>20390453084.040001</v>
      </c>
      <c r="H52" s="37">
        <v>19234891973.889999</v>
      </c>
      <c r="I52" s="37">
        <v>22539403671.75</v>
      </c>
      <c r="J52" s="37">
        <v>20029718606.739998</v>
      </c>
      <c r="K52" s="37">
        <v>17979945451.639999</v>
      </c>
      <c r="L52" s="37">
        <v>16649332627.41</v>
      </c>
      <c r="M52" s="37">
        <v>13339674050.24</v>
      </c>
      <c r="N52" s="37">
        <v>13045313614.830002</v>
      </c>
      <c r="O52" s="37">
        <f t="shared" ref="O52" si="1">SUM(C52:N52)</f>
        <v>217776552641.77002</v>
      </c>
      <c r="P52" s="14"/>
      <c r="Q52" s="14"/>
      <c r="R52" s="10"/>
    </row>
    <row r="53" spans="2:18" x14ac:dyDescent="0.25">
      <c r="B53" s="64" t="s">
        <v>72</v>
      </c>
      <c r="C53" s="37">
        <v>7363253194.2000008</v>
      </c>
      <c r="D53" s="37">
        <v>7515041114.8699999</v>
      </c>
      <c r="E53" s="37">
        <v>7982304148.1499996</v>
      </c>
      <c r="F53" s="37">
        <v>7785594609.2900009</v>
      </c>
      <c r="G53" s="37">
        <v>7029705229.4499998</v>
      </c>
      <c r="H53" s="37">
        <v>7140462563.9700003</v>
      </c>
      <c r="I53" s="37">
        <v>7109706280.1599998</v>
      </c>
      <c r="J53" s="37">
        <v>5809086303.3499994</v>
      </c>
      <c r="K53" s="37">
        <v>5648182344.2099991</v>
      </c>
      <c r="L53" s="37">
        <v>5918319691.4299994</v>
      </c>
      <c r="M53" s="37">
        <v>5219880191.0200005</v>
      </c>
      <c r="N53" s="37">
        <v>6623195317.2600002</v>
      </c>
      <c r="O53" s="37">
        <f>SUM(C53:N53)</f>
        <v>81144730987.359985</v>
      </c>
      <c r="P53" s="14"/>
      <c r="Q53" s="14"/>
      <c r="R53" s="10"/>
    </row>
    <row r="54" spans="2:18" x14ac:dyDescent="0.25">
      <c r="B54" s="64" t="s">
        <v>49</v>
      </c>
      <c r="C54" s="37">
        <v>28528929422.049992</v>
      </c>
      <c r="D54" s="37">
        <v>28594891571.190002</v>
      </c>
      <c r="E54" s="37">
        <v>30530231752.619999</v>
      </c>
      <c r="F54" s="37">
        <v>32339000893.03001</v>
      </c>
      <c r="G54" s="37">
        <v>32561189838.449997</v>
      </c>
      <c r="H54" s="37">
        <v>31427223443.089996</v>
      </c>
      <c r="I54" s="37">
        <v>33582285115.289997</v>
      </c>
      <c r="J54" s="37">
        <v>31890639920.66</v>
      </c>
      <c r="K54" s="37">
        <v>29988890982.790001</v>
      </c>
      <c r="L54" s="37">
        <v>32959109874.759998</v>
      </c>
      <c r="M54" s="37">
        <v>31999089618.280003</v>
      </c>
      <c r="N54" s="37">
        <v>41618084823.369995</v>
      </c>
      <c r="O54" s="37">
        <f>SUM(C54:N54)</f>
        <v>386019567255.58002</v>
      </c>
      <c r="P54" s="14"/>
      <c r="Q54" s="14"/>
      <c r="R54" s="10"/>
    </row>
    <row r="55" spans="2:18" x14ac:dyDescent="0.25">
      <c r="B55" s="70" t="s">
        <v>50</v>
      </c>
      <c r="C55" s="39">
        <v>7188707887.7200003</v>
      </c>
      <c r="D55" s="39">
        <v>6711357812.5500002</v>
      </c>
      <c r="E55" s="39">
        <v>7107060661.54</v>
      </c>
      <c r="F55" s="39">
        <v>7589246181.1800003</v>
      </c>
      <c r="G55" s="39">
        <v>6492292589.8100004</v>
      </c>
      <c r="H55" s="39">
        <v>6604561182.2799997</v>
      </c>
      <c r="I55" s="39">
        <v>6861560687.71</v>
      </c>
      <c r="J55" s="39">
        <v>6522150936.9300003</v>
      </c>
      <c r="K55" s="39">
        <v>6320205639.9799995</v>
      </c>
      <c r="L55" s="39">
        <v>6381997688.5100002</v>
      </c>
      <c r="M55" s="39">
        <v>6314983889.2299995</v>
      </c>
      <c r="N55" s="39">
        <v>7238452092.6599998</v>
      </c>
      <c r="O55" s="40">
        <f t="shared" ref="O55:O58" si="2">SUM(C55:N55)</f>
        <v>81332577250.100006</v>
      </c>
      <c r="P55" s="14"/>
      <c r="Q55" s="14"/>
      <c r="R55" s="10"/>
    </row>
    <row r="56" spans="2:18" x14ac:dyDescent="0.25">
      <c r="B56" s="70" t="s">
        <v>51</v>
      </c>
      <c r="C56" s="39">
        <v>7328270612.8699999</v>
      </c>
      <c r="D56" s="39">
        <v>8164966333.29</v>
      </c>
      <c r="E56" s="39">
        <v>8073978001.7399998</v>
      </c>
      <c r="F56" s="39">
        <v>8960710268.0499992</v>
      </c>
      <c r="G56" s="39">
        <v>9915589581.0599995</v>
      </c>
      <c r="H56" s="39">
        <v>9866547454.6700001</v>
      </c>
      <c r="I56" s="39">
        <v>11105838543.67</v>
      </c>
      <c r="J56" s="39">
        <v>12087429621.23</v>
      </c>
      <c r="K56" s="39">
        <v>10449055098.610001</v>
      </c>
      <c r="L56" s="39">
        <v>9715510553.1900005</v>
      </c>
      <c r="M56" s="39">
        <v>10589485696.85</v>
      </c>
      <c r="N56" s="39">
        <v>7424477722.2399998</v>
      </c>
      <c r="O56" s="39">
        <f>SUM(C56:N56)</f>
        <v>113681859487.47002</v>
      </c>
      <c r="P56" s="25"/>
      <c r="Q56" s="25"/>
      <c r="R56" s="26"/>
    </row>
    <row r="57" spans="2:18" x14ac:dyDescent="0.25">
      <c r="B57" s="70" t="s">
        <v>52</v>
      </c>
      <c r="C57" s="39">
        <v>5791099776.5999994</v>
      </c>
      <c r="D57" s="39">
        <v>6013668215.04</v>
      </c>
      <c r="E57" s="39">
        <v>6285689435.4099998</v>
      </c>
      <c r="F57" s="39">
        <v>5221673770.8899994</v>
      </c>
      <c r="G57" s="39">
        <v>4454246409.3400002</v>
      </c>
      <c r="H57" s="39">
        <v>4737201382.5799999</v>
      </c>
      <c r="I57" s="39">
        <v>4991894121.9799995</v>
      </c>
      <c r="J57" s="39">
        <v>4899233446.2399998</v>
      </c>
      <c r="K57" s="39">
        <v>3780668202.5599999</v>
      </c>
      <c r="L57" s="39">
        <v>3946892209.8800001</v>
      </c>
      <c r="M57" s="39">
        <v>4325684115.7399998</v>
      </c>
      <c r="N57" s="39">
        <v>6007502872.1700001</v>
      </c>
      <c r="O57" s="40">
        <f t="shared" si="2"/>
        <v>60455453958.429985</v>
      </c>
      <c r="P57" s="14"/>
      <c r="Q57" s="14"/>
      <c r="R57" s="10"/>
    </row>
    <row r="58" spans="2:18" x14ac:dyDescent="0.25">
      <c r="B58" s="70" t="s">
        <v>53</v>
      </c>
      <c r="C58" s="39">
        <v>8465980708.6899986</v>
      </c>
      <c r="D58" s="39">
        <v>8591034766.8599968</v>
      </c>
      <c r="E58" s="39">
        <v>9671624734.0099983</v>
      </c>
      <c r="F58" s="39">
        <v>10339435563.5</v>
      </c>
      <c r="G58" s="39">
        <v>12181959919.01</v>
      </c>
      <c r="H58" s="39">
        <v>10986922021.169998</v>
      </c>
      <c r="I58" s="39">
        <v>10962352527.17</v>
      </c>
      <c r="J58" s="39">
        <v>10543714041.789999</v>
      </c>
      <c r="K58" s="39">
        <v>10286939026.140001</v>
      </c>
      <c r="L58" s="39">
        <v>10451055155.300001</v>
      </c>
      <c r="M58" s="39">
        <v>10554075105.27</v>
      </c>
      <c r="N58" s="39">
        <v>17102729570.619999</v>
      </c>
      <c r="O58" s="40">
        <f t="shared" si="2"/>
        <v>130137823139.53</v>
      </c>
      <c r="P58" s="14"/>
      <c r="Q58" s="14"/>
      <c r="R58" s="10"/>
    </row>
    <row r="59" spans="2:18" x14ac:dyDescent="0.25">
      <c r="B59" s="70" t="s">
        <v>54</v>
      </c>
      <c r="C59" s="39">
        <v>388197084.42000002</v>
      </c>
      <c r="D59" s="39">
        <v>623189455.63999999</v>
      </c>
      <c r="E59" s="39">
        <v>346433153.82999998</v>
      </c>
      <c r="F59" s="39">
        <v>465755523.18999994</v>
      </c>
      <c r="G59" s="39">
        <v>386383719.04999995</v>
      </c>
      <c r="H59" s="39">
        <v>337681873.98999995</v>
      </c>
      <c r="I59" s="39">
        <v>301607393.06999999</v>
      </c>
      <c r="J59" s="39">
        <v>486031285.90000004</v>
      </c>
      <c r="K59" s="39">
        <v>471756041.75999999</v>
      </c>
      <c r="L59" s="39">
        <v>426436312.59999996</v>
      </c>
      <c r="M59" s="39">
        <v>350655940.99000001</v>
      </c>
      <c r="N59" s="39">
        <v>493480797.63</v>
      </c>
      <c r="O59" s="40">
        <f t="shared" ref="O59:O60" si="3">SUM(C59:N59)</f>
        <v>5077608582.0700006</v>
      </c>
      <c r="P59" s="14"/>
      <c r="Q59" s="14"/>
      <c r="R59" s="10"/>
    </row>
    <row r="60" spans="2:18" x14ac:dyDescent="0.25">
      <c r="B60" s="70" t="s">
        <v>55</v>
      </c>
      <c r="C60" s="39">
        <v>656393723.55999994</v>
      </c>
      <c r="D60" s="39">
        <v>684839528.61000001</v>
      </c>
      <c r="E60" s="39">
        <v>693109435.14999998</v>
      </c>
      <c r="F60" s="39">
        <v>694749539.99000001</v>
      </c>
      <c r="G60" s="39">
        <v>739336519.55999994</v>
      </c>
      <c r="H60" s="39">
        <v>696399982.39999998</v>
      </c>
      <c r="I60" s="39">
        <v>754517247.34000003</v>
      </c>
      <c r="J60" s="39">
        <v>738384612.71000004</v>
      </c>
      <c r="K60" s="39">
        <v>766579943.88999999</v>
      </c>
      <c r="L60" s="39">
        <v>853039162.83000004</v>
      </c>
      <c r="M60" s="39">
        <v>890678401.16999996</v>
      </c>
      <c r="N60" s="39">
        <v>1081727368.3900001</v>
      </c>
      <c r="O60" s="40">
        <f t="shared" si="3"/>
        <v>9249755465.6000004</v>
      </c>
      <c r="P60" s="14"/>
      <c r="Q60" s="14"/>
      <c r="R60" s="10"/>
    </row>
    <row r="61" spans="2:18" x14ac:dyDescent="0.25">
      <c r="B61" s="70" t="s">
        <v>56</v>
      </c>
      <c r="C61" s="39">
        <v>4743510244.1300001</v>
      </c>
      <c r="D61" s="39">
        <v>4940800973.1999998</v>
      </c>
      <c r="E61" s="39">
        <v>4971202698.7399998</v>
      </c>
      <c r="F61" s="39">
        <v>5153418436.6800003</v>
      </c>
      <c r="G61" s="39">
        <v>4858524337.2799997</v>
      </c>
      <c r="H61" s="39">
        <v>5222709506.8900003</v>
      </c>
      <c r="I61" s="39">
        <v>5534985897.21</v>
      </c>
      <c r="J61" s="39">
        <v>5258435893.6999998</v>
      </c>
      <c r="K61" s="39">
        <v>4594916302.3299999</v>
      </c>
      <c r="L61" s="39">
        <v>4960226911.21</v>
      </c>
      <c r="M61" s="39">
        <v>4695199723.7200003</v>
      </c>
      <c r="N61" s="39">
        <v>5570896653.3699999</v>
      </c>
      <c r="O61" s="40">
        <f>SUM(C61:N61)</f>
        <v>60504827578.459999</v>
      </c>
      <c r="P61" s="14"/>
      <c r="Q61" s="14"/>
      <c r="R61" s="10"/>
    </row>
    <row r="62" spans="2:18" x14ac:dyDescent="0.25">
      <c r="B62" s="70" t="s">
        <v>57</v>
      </c>
      <c r="C62" s="39">
        <v>6545697285.5699997</v>
      </c>
      <c r="D62" s="39">
        <v>7174181858.3100004</v>
      </c>
      <c r="E62" s="39">
        <v>8092141984.5699997</v>
      </c>
      <c r="F62" s="39">
        <v>7920493504.9700003</v>
      </c>
      <c r="G62" s="39">
        <v>7440239190.4899998</v>
      </c>
      <c r="H62" s="39">
        <v>8011062541.75</v>
      </c>
      <c r="I62" s="39">
        <v>8615472112.9599991</v>
      </c>
      <c r="J62" s="39">
        <v>7738546874.5500002</v>
      </c>
      <c r="K62" s="39">
        <v>7663181819.8100004</v>
      </c>
      <c r="L62" s="39">
        <v>7910030721.1700001</v>
      </c>
      <c r="M62" s="39">
        <v>7800273662.5</v>
      </c>
      <c r="N62" s="39">
        <v>11428453873.33</v>
      </c>
      <c r="O62" s="40">
        <f t="shared" ref="O62" si="4">SUM(C62:N62)</f>
        <v>96339775429.980011</v>
      </c>
      <c r="P62" s="14"/>
      <c r="Q62" s="14"/>
      <c r="R62" s="10"/>
    </row>
    <row r="63" spans="2:18" x14ac:dyDescent="0.25">
      <c r="B63" s="87" t="s">
        <v>2</v>
      </c>
      <c r="C63" s="88">
        <f t="shared" ref="C63:N63" si="5">C16+C21+C48</f>
        <v>137190309065.20001</v>
      </c>
      <c r="D63" s="88">
        <f t="shared" si="5"/>
        <v>139092388913.38</v>
      </c>
      <c r="E63" s="88">
        <f t="shared" si="5"/>
        <v>151949525168.81003</v>
      </c>
      <c r="F63" s="88">
        <f t="shared" si="5"/>
        <v>153170636552.77002</v>
      </c>
      <c r="G63" s="88">
        <f t="shared" si="5"/>
        <v>152786143721.67999</v>
      </c>
      <c r="H63" s="88">
        <f t="shared" si="5"/>
        <v>156105184056.97998</v>
      </c>
      <c r="I63" s="88">
        <f t="shared" si="5"/>
        <v>164701671176.91</v>
      </c>
      <c r="J63" s="88">
        <f t="shared" si="5"/>
        <v>157460997474.52997</v>
      </c>
      <c r="K63" s="88">
        <f t="shared" si="5"/>
        <v>145943218835.41998</v>
      </c>
      <c r="L63" s="88">
        <f t="shared" si="5"/>
        <v>143809724783.50003</v>
      </c>
      <c r="M63" s="88">
        <f t="shared" si="5"/>
        <v>141279530292.63</v>
      </c>
      <c r="N63" s="88">
        <f t="shared" si="5"/>
        <v>169496451290.14001</v>
      </c>
      <c r="O63" s="88">
        <f t="shared" si="0"/>
        <v>1812985781331.9502</v>
      </c>
      <c r="P63" s="24"/>
      <c r="Q63" s="14"/>
      <c r="R63" s="19"/>
    </row>
    <row r="64" spans="2:18" x14ac:dyDescent="0.25">
      <c r="B64" s="20" t="s">
        <v>62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6" x14ac:dyDescent="0.25">
      <c r="B65" s="20" t="s">
        <v>59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9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2:16" x14ac:dyDescent="0.25">
      <c r="B70" s="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3"/>
    </row>
    <row r="71" spans="2:16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24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</row>
  </sheetData>
  <mergeCells count="10">
    <mergeCell ref="B1:N1"/>
    <mergeCell ref="B2:N2"/>
    <mergeCell ref="B3:N3"/>
    <mergeCell ref="B4:N4"/>
    <mergeCell ref="C5:R5"/>
    <mergeCell ref="B11:O11"/>
    <mergeCell ref="B12:O12"/>
    <mergeCell ref="B14:B15"/>
    <mergeCell ref="C14:N14"/>
    <mergeCell ref="O14:O15"/>
  </mergeCells>
  <conditionalFormatting sqref="P14:P16">
    <cfRule type="containsText" dxfId="8" priority="6" operator="containsText" text="false">
      <formula>NOT(ISERROR(SEARCH("false",P14)))</formula>
    </cfRule>
  </conditionalFormatting>
  <conditionalFormatting sqref="P17">
    <cfRule type="containsText" dxfId="7" priority="5" operator="containsText" text="false">
      <formula>NOT(ISERROR(SEARCH("false",P17)))</formula>
    </cfRule>
  </conditionalFormatting>
  <conditionalFormatting sqref="Q18:Q27 Q29:Q63">
    <cfRule type="containsText" dxfId="6" priority="2" operator="containsText" text="false">
      <formula>NOT(ISERROR(SEARCH("false",Q18)))</formula>
    </cfRule>
  </conditionalFormatting>
  <conditionalFormatting sqref="P18:P63">
    <cfRule type="containsText" dxfId="5" priority="4" operator="containsText" text="false">
      <formula>NOT(ISERROR(SEARCH("false",P18)))</formula>
    </cfRule>
  </conditionalFormatting>
  <conditionalFormatting sqref="Q17">
    <cfRule type="containsText" dxfId="4" priority="3" operator="containsText" text="false">
      <formula>NOT(ISERROR(SEARCH("false",Q17)))</formula>
    </cfRule>
  </conditionalFormatting>
  <conditionalFormatting sqref="Q28:S28">
    <cfRule type="containsText" dxfId="3" priority="1" operator="containsText" text="false">
      <formula>NOT(ISERROR(SEARCH("false",Q28)))</formula>
    </cfRule>
  </conditionalFormatting>
  <pageMargins left="0.7" right="0.7" top="0.75" bottom="0.75" header="0.3" footer="0.3"/>
  <pageSetup scale="4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5"/>
  <sheetViews>
    <sheetView showGridLines="0" zoomScale="80" zoomScaleNormal="80" zoomScaleSheetLayoutView="90" workbookViewId="0">
      <pane xSplit="2" ySplit="15" topLeftCell="C16" activePane="bottomRight" state="frozen"/>
      <selection pane="topRight" activeCell="C1" sqref="C1"/>
      <selection pane="bottomLeft" activeCell="A17" sqref="A17"/>
      <selection pane="bottomRight" activeCell="B13" sqref="B13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131" t="s">
        <v>67</v>
      </c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2:18" ht="15.75" x14ac:dyDescent="0.25">
      <c r="B2" s="132" t="s">
        <v>61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</row>
    <row r="3" spans="2:18" ht="15.75" x14ac:dyDescent="0.25">
      <c r="B3" s="132" t="s">
        <v>63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89"/>
      <c r="P3" s="1"/>
      <c r="Q3" s="2"/>
      <c r="R3" s="3"/>
    </row>
    <row r="4" spans="2:18" ht="15.75" x14ac:dyDescent="0.25">
      <c r="B4" s="145" t="s">
        <v>68</v>
      </c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89"/>
      <c r="P4" s="1"/>
      <c r="Q4" s="2"/>
      <c r="R4" s="3"/>
    </row>
    <row r="5" spans="2:18" ht="6.75" customHeight="1" thickBot="1" x14ac:dyDescent="0.35">
      <c r="B5" s="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ht="15.75" customHeight="1" x14ac:dyDescent="0.25">
      <c r="B11" s="134" t="s">
        <v>69</v>
      </c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"/>
      <c r="Q11" s="2"/>
    </row>
    <row r="12" spans="2:18" ht="15.75" customHeight="1" x14ac:dyDescent="0.25">
      <c r="B12" s="163" t="s">
        <v>0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1"/>
      <c r="Q12" s="12"/>
    </row>
    <row r="13" spans="2:18" ht="15.75" customHeight="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1"/>
      <c r="Q13" s="12"/>
    </row>
    <row r="14" spans="2:18" ht="16.5" x14ac:dyDescent="0.25">
      <c r="B14" s="147" t="s">
        <v>1</v>
      </c>
      <c r="C14" s="167" t="s">
        <v>88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47" t="s">
        <v>2</v>
      </c>
      <c r="P14" s="9"/>
    </row>
    <row r="15" spans="2:18" x14ac:dyDescent="0.25">
      <c r="B15" s="148"/>
      <c r="C15" s="86" t="s">
        <v>3</v>
      </c>
      <c r="D15" s="86" t="s">
        <v>4</v>
      </c>
      <c r="E15" s="86" t="s">
        <v>5</v>
      </c>
      <c r="F15" s="86" t="s">
        <v>6</v>
      </c>
      <c r="G15" s="86" t="s">
        <v>7</v>
      </c>
      <c r="H15" s="86" t="s">
        <v>8</v>
      </c>
      <c r="I15" s="86" t="s">
        <v>9</v>
      </c>
      <c r="J15" s="86" t="s">
        <v>10</v>
      </c>
      <c r="K15" s="86" t="s">
        <v>11</v>
      </c>
      <c r="L15" s="86" t="s">
        <v>12</v>
      </c>
      <c r="M15" s="86" t="s">
        <v>13</v>
      </c>
      <c r="N15" s="86" t="s">
        <v>14</v>
      </c>
      <c r="O15" s="148"/>
      <c r="P15" s="9"/>
    </row>
    <row r="16" spans="2:18" ht="16.5" customHeight="1" thickBot="1" x14ac:dyDescent="0.3">
      <c r="B16" s="65" t="s">
        <v>15</v>
      </c>
      <c r="C16" s="35">
        <f>SUM(C17:C20)</f>
        <v>1448298406.1500001</v>
      </c>
      <c r="D16" s="35">
        <f t="shared" ref="D16:N16" si="0">SUM(D17:D20)</f>
        <v>1544222323.8499999</v>
      </c>
      <c r="E16" s="35">
        <f t="shared" si="0"/>
        <v>1906004741.5699999</v>
      </c>
      <c r="F16" s="35">
        <f t="shared" si="0"/>
        <v>1635332366.1599998</v>
      </c>
      <c r="G16" s="35">
        <f t="shared" si="0"/>
        <v>1965725228.8400002</v>
      </c>
      <c r="H16" s="35">
        <f t="shared" si="0"/>
        <v>1852016184.0700004</v>
      </c>
      <c r="I16" s="35">
        <f t="shared" si="0"/>
        <v>1859130267.4000001</v>
      </c>
      <c r="J16" s="35">
        <f t="shared" si="0"/>
        <v>2007012832.1400001</v>
      </c>
      <c r="K16" s="35">
        <f t="shared" si="0"/>
        <v>1773740420.5799999</v>
      </c>
      <c r="L16" s="35">
        <f t="shared" si="0"/>
        <v>1983761509.46</v>
      </c>
      <c r="M16" s="35">
        <f t="shared" si="0"/>
        <v>2031175101.4200001</v>
      </c>
      <c r="N16" s="35">
        <f t="shared" si="0"/>
        <v>2166874502.21</v>
      </c>
      <c r="O16" s="35">
        <f>SUM(C16:N16)</f>
        <v>22173293883.849998</v>
      </c>
      <c r="P16" s="14"/>
      <c r="Q16" s="15"/>
      <c r="R16" s="10"/>
    </row>
    <row r="17" spans="2:18" x14ac:dyDescent="0.25">
      <c r="B17" s="61" t="s">
        <v>16</v>
      </c>
      <c r="C17" s="37">
        <v>174182428.47</v>
      </c>
      <c r="D17" s="37">
        <v>180827932.44</v>
      </c>
      <c r="E17" s="37">
        <v>216267923.93000001</v>
      </c>
      <c r="F17" s="37">
        <v>258566372.16</v>
      </c>
      <c r="G17" s="37">
        <v>312059226.77999997</v>
      </c>
      <c r="H17" s="37">
        <v>318009323.92000002</v>
      </c>
      <c r="I17" s="37">
        <v>221318403.99000001</v>
      </c>
      <c r="J17" s="37">
        <v>253276674.22999999</v>
      </c>
      <c r="K17" s="37">
        <v>263090233.47</v>
      </c>
      <c r="L17" s="37">
        <v>276793877.62</v>
      </c>
      <c r="M17" s="37">
        <v>365993405.98000002</v>
      </c>
      <c r="N17" s="37">
        <v>242100626.03999999</v>
      </c>
      <c r="O17" s="37">
        <f>SUM(C17:N17)</f>
        <v>3082486429.0299997</v>
      </c>
      <c r="P17" s="14"/>
      <c r="Q17" s="15"/>
      <c r="R17" s="10"/>
    </row>
    <row r="18" spans="2:18" x14ac:dyDescent="0.25">
      <c r="B18" s="64" t="s">
        <v>17</v>
      </c>
      <c r="C18" s="37">
        <v>478642406.11000001</v>
      </c>
      <c r="D18" s="37">
        <v>510203025.64999998</v>
      </c>
      <c r="E18" s="37">
        <v>750801671.79999995</v>
      </c>
      <c r="F18" s="37">
        <v>547309075.25</v>
      </c>
      <c r="G18" s="37">
        <v>634349993.81000006</v>
      </c>
      <c r="H18" s="37">
        <v>593628139.42000008</v>
      </c>
      <c r="I18" s="37">
        <v>598652829.38</v>
      </c>
      <c r="J18" s="37">
        <v>621452886.45000005</v>
      </c>
      <c r="K18" s="37">
        <v>525965509.25</v>
      </c>
      <c r="L18" s="37">
        <v>578535194.33000004</v>
      </c>
      <c r="M18" s="37">
        <v>606286676.06999993</v>
      </c>
      <c r="N18" s="37">
        <v>597609058.13</v>
      </c>
      <c r="O18" s="37">
        <f t="shared" ref="O18" si="1">SUM(C18:N18)</f>
        <v>7043436465.6499996</v>
      </c>
      <c r="P18" s="14"/>
      <c r="Q18" s="15"/>
      <c r="R18" s="10"/>
    </row>
    <row r="19" spans="2:18" x14ac:dyDescent="0.25">
      <c r="B19" s="64" t="s">
        <v>18</v>
      </c>
      <c r="C19" s="37">
        <v>656932654.96000004</v>
      </c>
      <c r="D19" s="37">
        <v>680631146.52999997</v>
      </c>
      <c r="E19" s="37">
        <v>777717143.28999996</v>
      </c>
      <c r="F19" s="37">
        <v>689028561.4799999</v>
      </c>
      <c r="G19" s="37">
        <v>855516334.44000006</v>
      </c>
      <c r="H19" s="37">
        <v>785189247.07000005</v>
      </c>
      <c r="I19" s="37">
        <v>857454554.1500001</v>
      </c>
      <c r="J19" s="37">
        <v>901250109.95000005</v>
      </c>
      <c r="K19" s="37">
        <v>790949995.63</v>
      </c>
      <c r="L19" s="37">
        <v>895393942.11000001</v>
      </c>
      <c r="M19" s="37">
        <v>840242589.35000014</v>
      </c>
      <c r="N19" s="37">
        <v>1030824739.7099999</v>
      </c>
      <c r="O19" s="37">
        <f>SUM(C19:N19)</f>
        <v>9761131018.6699982</v>
      </c>
      <c r="P19" s="14"/>
      <c r="Q19" s="15"/>
      <c r="R19" s="10"/>
    </row>
    <row r="20" spans="2:18" x14ac:dyDescent="0.25">
      <c r="B20" s="64" t="s">
        <v>19</v>
      </c>
      <c r="C20" s="37">
        <v>138540916.61000001</v>
      </c>
      <c r="D20" s="37">
        <v>172560219.22999999</v>
      </c>
      <c r="E20" s="37">
        <v>161218002.55000001</v>
      </c>
      <c r="F20" s="37">
        <v>140428357.27000001</v>
      </c>
      <c r="G20" s="37">
        <v>163799673.81</v>
      </c>
      <c r="H20" s="37">
        <v>155189473.66</v>
      </c>
      <c r="I20" s="37">
        <v>181704479.88</v>
      </c>
      <c r="J20" s="37">
        <v>231033161.50999999</v>
      </c>
      <c r="K20" s="37">
        <v>193734682.22999999</v>
      </c>
      <c r="L20" s="37">
        <v>233038495.40000001</v>
      </c>
      <c r="M20" s="37">
        <v>218652430.02000001</v>
      </c>
      <c r="N20" s="37">
        <v>296340078.32999998</v>
      </c>
      <c r="O20" s="37">
        <f>SUM(C20:N20)</f>
        <v>2286239970.5</v>
      </c>
      <c r="P20" s="14"/>
      <c r="Q20" s="15"/>
      <c r="R20" s="10"/>
    </row>
    <row r="21" spans="2:18" ht="15.75" thickBot="1" x14ac:dyDescent="0.3">
      <c r="B21" s="65" t="s">
        <v>20</v>
      </c>
      <c r="C21" s="35">
        <f>+C22+C23+C24</f>
        <v>24782658866.820004</v>
      </c>
      <c r="D21" s="35">
        <f t="shared" ref="D21:N21" si="2">+D22+D23+D24</f>
        <v>26237637269.219997</v>
      </c>
      <c r="E21" s="35">
        <f t="shared" si="2"/>
        <v>31240265098.259998</v>
      </c>
      <c r="F21" s="35">
        <f t="shared" si="2"/>
        <v>27128901102.230003</v>
      </c>
      <c r="G21" s="35">
        <f t="shared" si="2"/>
        <v>32466403612.050003</v>
      </c>
      <c r="H21" s="35">
        <f t="shared" si="2"/>
        <v>30953614883.539997</v>
      </c>
      <c r="I21" s="35">
        <f t="shared" si="2"/>
        <v>33359781421.41</v>
      </c>
      <c r="J21" s="35">
        <f t="shared" si="2"/>
        <v>33266056371.639999</v>
      </c>
      <c r="K21" s="35">
        <f t="shared" si="2"/>
        <v>30762966679.049999</v>
      </c>
      <c r="L21" s="35">
        <f t="shared" si="2"/>
        <v>33142531540.060001</v>
      </c>
      <c r="M21" s="35">
        <f t="shared" si="2"/>
        <v>37153572927.519997</v>
      </c>
      <c r="N21" s="35">
        <f t="shared" si="2"/>
        <v>42132147054.850006</v>
      </c>
      <c r="O21" s="35">
        <f>SUM(C21:N21)</f>
        <v>382626536826.65002</v>
      </c>
      <c r="P21" s="14"/>
      <c r="Q21" s="15"/>
      <c r="R21" s="10"/>
    </row>
    <row r="22" spans="2:18" x14ac:dyDescent="0.25">
      <c r="B22" s="67" t="s">
        <v>21</v>
      </c>
      <c r="C22" s="39">
        <v>1716538706.0999999</v>
      </c>
      <c r="D22" s="39">
        <v>2108592737.4000001</v>
      </c>
      <c r="E22" s="39">
        <v>3008231477.6500001</v>
      </c>
      <c r="F22" s="39">
        <v>2293780509.1799998</v>
      </c>
      <c r="G22" s="39">
        <v>3140771591.0099993</v>
      </c>
      <c r="H22" s="39">
        <v>4567020787.75</v>
      </c>
      <c r="I22" s="39">
        <v>3735010272.3399997</v>
      </c>
      <c r="J22" s="39">
        <v>3873164958.4100003</v>
      </c>
      <c r="K22" s="39">
        <v>3512483185.4899998</v>
      </c>
      <c r="L22" s="39">
        <v>3643587846.8899999</v>
      </c>
      <c r="M22" s="39">
        <v>4389222718.1999998</v>
      </c>
      <c r="N22" s="39">
        <v>9061913289.0599995</v>
      </c>
      <c r="O22" s="39">
        <f>SUM(C22:N22)</f>
        <v>45050318079.479996</v>
      </c>
      <c r="P22" s="14"/>
      <c r="Q22" s="15"/>
      <c r="R22" s="10"/>
    </row>
    <row r="23" spans="2:18" x14ac:dyDescent="0.25">
      <c r="B23" s="70" t="s">
        <v>22</v>
      </c>
      <c r="C23" s="39">
        <v>90507804.760000005</v>
      </c>
      <c r="D23" s="39">
        <v>101520699.19</v>
      </c>
      <c r="E23" s="39">
        <v>130272516.80000001</v>
      </c>
      <c r="F23" s="39">
        <v>109627689.45</v>
      </c>
      <c r="G23" s="39">
        <v>116760327.82000001</v>
      </c>
      <c r="H23" s="39">
        <v>101348149.42999999</v>
      </c>
      <c r="I23" s="39">
        <v>112472968.98999999</v>
      </c>
      <c r="J23" s="39">
        <v>125303922.97</v>
      </c>
      <c r="K23" s="39">
        <v>90239550.180000007</v>
      </c>
      <c r="L23" s="39">
        <v>180785354.34</v>
      </c>
      <c r="M23" s="39">
        <v>125291624.34</v>
      </c>
      <c r="N23" s="39">
        <v>127334617.58</v>
      </c>
      <c r="O23" s="39">
        <f t="shared" ref="O23:O47" si="3">SUM(C23:N23)</f>
        <v>1411465225.8499997</v>
      </c>
      <c r="P23" s="14"/>
      <c r="Q23" s="15"/>
      <c r="R23" s="10"/>
    </row>
    <row r="24" spans="2:18" x14ac:dyDescent="0.25">
      <c r="B24" s="70" t="s">
        <v>23</v>
      </c>
      <c r="C24" s="39">
        <f>SUM(C25:C47)</f>
        <v>22975612355.960003</v>
      </c>
      <c r="D24" s="39">
        <f t="shared" ref="D24:N24" si="4">SUM(D25:D47)</f>
        <v>24027523832.629997</v>
      </c>
      <c r="E24" s="39">
        <f t="shared" si="4"/>
        <v>28101761103.809998</v>
      </c>
      <c r="F24" s="39">
        <f t="shared" si="4"/>
        <v>24725492903.600002</v>
      </c>
      <c r="G24" s="39">
        <f t="shared" si="4"/>
        <v>29208871693.220005</v>
      </c>
      <c r="H24" s="39">
        <f t="shared" si="4"/>
        <v>26285245946.359997</v>
      </c>
      <c r="I24" s="39">
        <f t="shared" si="4"/>
        <v>29512298180.080002</v>
      </c>
      <c r="J24" s="39">
        <f t="shared" si="4"/>
        <v>29267587490.259998</v>
      </c>
      <c r="K24" s="39">
        <f t="shared" si="4"/>
        <v>27160243943.380001</v>
      </c>
      <c r="L24" s="39">
        <f t="shared" si="4"/>
        <v>29318158338.830002</v>
      </c>
      <c r="M24" s="39">
        <f t="shared" si="4"/>
        <v>32639058584.979996</v>
      </c>
      <c r="N24" s="39">
        <f t="shared" si="4"/>
        <v>32942899148.210003</v>
      </c>
      <c r="O24" s="39">
        <f>SUM(C24:N24)</f>
        <v>336164753521.32001</v>
      </c>
      <c r="P24" s="14"/>
      <c r="Q24" s="15"/>
      <c r="R24" s="10"/>
    </row>
    <row r="25" spans="2:18" x14ac:dyDescent="0.25">
      <c r="B25" s="64" t="s">
        <v>74</v>
      </c>
      <c r="C25" s="37">
        <v>1128123341.03</v>
      </c>
      <c r="D25" s="37">
        <v>1070308575.38</v>
      </c>
      <c r="E25" s="37">
        <v>1230988461.05</v>
      </c>
      <c r="F25" s="37">
        <v>994843677.54999995</v>
      </c>
      <c r="G25" s="37">
        <v>1147422991.97</v>
      </c>
      <c r="H25" s="37">
        <v>1127651017.0699999</v>
      </c>
      <c r="I25" s="37">
        <v>1245488288.3199999</v>
      </c>
      <c r="J25" s="37">
        <v>1331332658.99</v>
      </c>
      <c r="K25" s="37">
        <v>1279421809.0699999</v>
      </c>
      <c r="L25" s="37">
        <v>1376613606.8499999</v>
      </c>
      <c r="M25" s="37">
        <v>1493858884.9200001</v>
      </c>
      <c r="N25" s="37">
        <v>1605837630.4100001</v>
      </c>
      <c r="O25" s="37">
        <f t="shared" si="3"/>
        <v>15031890942.610001</v>
      </c>
      <c r="P25" s="14"/>
      <c r="Q25" s="15"/>
      <c r="R25" s="10"/>
    </row>
    <row r="26" spans="2:18" x14ac:dyDescent="0.25">
      <c r="B26" s="64" t="s">
        <v>24</v>
      </c>
      <c r="C26" s="37">
        <v>773580496.74999988</v>
      </c>
      <c r="D26" s="37">
        <v>819812967.0200001</v>
      </c>
      <c r="E26" s="37">
        <v>952580786.2299999</v>
      </c>
      <c r="F26" s="37">
        <v>870876959.42999995</v>
      </c>
      <c r="G26" s="37">
        <v>1038389202.76</v>
      </c>
      <c r="H26" s="37">
        <v>977705116.84000003</v>
      </c>
      <c r="I26" s="37">
        <v>1164989877.02</v>
      </c>
      <c r="J26" s="37">
        <v>1199959324.45</v>
      </c>
      <c r="K26" s="37">
        <v>957744586.58000004</v>
      </c>
      <c r="L26" s="37">
        <v>1095301798.54</v>
      </c>
      <c r="M26" s="37">
        <v>1066943209.9100001</v>
      </c>
      <c r="N26" s="37">
        <v>1279184783.01</v>
      </c>
      <c r="O26" s="37">
        <f t="shared" si="3"/>
        <v>12197069108.539999</v>
      </c>
      <c r="P26" s="14"/>
      <c r="Q26" s="15"/>
      <c r="R26" s="10"/>
    </row>
    <row r="27" spans="2:18" x14ac:dyDescent="0.25">
      <c r="B27" s="64" t="s">
        <v>25</v>
      </c>
      <c r="C27" s="37">
        <v>865377278.34000003</v>
      </c>
      <c r="D27" s="37">
        <v>805786819.03999996</v>
      </c>
      <c r="E27" s="37">
        <v>973791758.16999996</v>
      </c>
      <c r="F27" s="37">
        <v>892481184</v>
      </c>
      <c r="G27" s="37">
        <v>1016826192.71</v>
      </c>
      <c r="H27" s="37">
        <v>1020527826.26</v>
      </c>
      <c r="I27" s="37">
        <v>1034204827.62</v>
      </c>
      <c r="J27" s="37">
        <v>1001846282.27</v>
      </c>
      <c r="K27" s="37">
        <v>972732705.5</v>
      </c>
      <c r="L27" s="37">
        <v>1080129067.72</v>
      </c>
      <c r="M27" s="37">
        <v>1176809922.28</v>
      </c>
      <c r="N27" s="37">
        <v>1046663784.74</v>
      </c>
      <c r="O27" s="37">
        <f t="shared" si="3"/>
        <v>11887177648.65</v>
      </c>
      <c r="P27" s="14"/>
      <c r="Q27" s="15"/>
      <c r="R27" s="10"/>
    </row>
    <row r="28" spans="2:18" x14ac:dyDescent="0.25">
      <c r="B28" s="64" t="s">
        <v>26</v>
      </c>
      <c r="C28" s="37">
        <v>1002632962.0700001</v>
      </c>
      <c r="D28" s="37">
        <v>740149374.13</v>
      </c>
      <c r="E28" s="37">
        <v>1124523508.8</v>
      </c>
      <c r="F28" s="37">
        <v>1274243625.25</v>
      </c>
      <c r="G28" s="37">
        <v>1395238870</v>
      </c>
      <c r="H28" s="37">
        <v>941622958.5</v>
      </c>
      <c r="I28" s="37">
        <v>1308045106</v>
      </c>
      <c r="J28" s="37">
        <v>1047716013</v>
      </c>
      <c r="K28" s="37">
        <v>867693020.97000003</v>
      </c>
      <c r="L28" s="37">
        <v>554298600.26999998</v>
      </c>
      <c r="M28" s="37">
        <v>618118208.26999998</v>
      </c>
      <c r="N28" s="37">
        <v>858051819.26999998</v>
      </c>
      <c r="O28" s="37">
        <f t="shared" si="3"/>
        <v>11732334066.530001</v>
      </c>
      <c r="P28" s="14"/>
      <c r="Q28" s="15"/>
      <c r="R28" s="10"/>
    </row>
    <row r="29" spans="2:18" x14ac:dyDescent="0.25">
      <c r="B29" s="64" t="s">
        <v>27</v>
      </c>
      <c r="C29" s="37">
        <v>2827483605.77</v>
      </c>
      <c r="D29" s="37">
        <v>3154157180.4500003</v>
      </c>
      <c r="E29" s="37">
        <v>4066046942.29</v>
      </c>
      <c r="F29" s="37">
        <v>3357672018.0500002</v>
      </c>
      <c r="G29" s="37">
        <v>3946478884.8799996</v>
      </c>
      <c r="H29" s="37">
        <v>3371358715.3200002</v>
      </c>
      <c r="I29" s="37">
        <v>4068325745.8699999</v>
      </c>
      <c r="J29" s="37">
        <v>4168152348.5899997</v>
      </c>
      <c r="K29" s="37">
        <v>3785968609.3299999</v>
      </c>
      <c r="L29" s="37">
        <v>4110502624.04</v>
      </c>
      <c r="M29" s="37">
        <v>4797337443.8399992</v>
      </c>
      <c r="N29" s="37">
        <v>4999106428.1400003</v>
      </c>
      <c r="O29" s="37">
        <f t="shared" si="3"/>
        <v>46652590546.57</v>
      </c>
      <c r="P29" s="14"/>
      <c r="Q29" s="15"/>
      <c r="R29" s="10"/>
    </row>
    <row r="30" spans="2:18" x14ac:dyDescent="0.25">
      <c r="B30" s="64" t="s">
        <v>28</v>
      </c>
      <c r="C30" s="37">
        <v>147931999.56</v>
      </c>
      <c r="D30" s="37">
        <v>134226681.05000001</v>
      </c>
      <c r="E30" s="37">
        <v>151543601.72</v>
      </c>
      <c r="F30" s="37">
        <v>137721856.49000001</v>
      </c>
      <c r="G30" s="37">
        <v>157381176.41999999</v>
      </c>
      <c r="H30" s="37">
        <v>121894348.39</v>
      </c>
      <c r="I30" s="37">
        <v>158915426.02000001</v>
      </c>
      <c r="J30" s="37">
        <v>154106630.28</v>
      </c>
      <c r="K30" s="37">
        <v>153558808.52000001</v>
      </c>
      <c r="L30" s="37">
        <v>144476356.41</v>
      </c>
      <c r="M30" s="37">
        <v>177263485.22999999</v>
      </c>
      <c r="N30" s="37">
        <v>149678720.97999999</v>
      </c>
      <c r="O30" s="37">
        <f>SUM(C30:N30)</f>
        <v>1788699091.0700002</v>
      </c>
      <c r="P30" s="14"/>
      <c r="Q30" s="15"/>
      <c r="R30" s="10"/>
    </row>
    <row r="31" spans="2:18" x14ac:dyDescent="0.25">
      <c r="B31" s="64" t="s">
        <v>29</v>
      </c>
      <c r="C31" s="37">
        <v>896800131.90999997</v>
      </c>
      <c r="D31" s="37">
        <v>897450788.80999994</v>
      </c>
      <c r="E31" s="37">
        <v>1093392517.1199999</v>
      </c>
      <c r="F31" s="37">
        <v>922517532.45000005</v>
      </c>
      <c r="G31" s="37">
        <v>1196917372.77</v>
      </c>
      <c r="H31" s="37">
        <v>1089935293.54</v>
      </c>
      <c r="I31" s="37">
        <v>1110526586.8599999</v>
      </c>
      <c r="J31" s="37">
        <v>1237093728.7</v>
      </c>
      <c r="K31" s="37">
        <v>1210801283.3299999</v>
      </c>
      <c r="L31" s="37">
        <v>1210641076.0599999</v>
      </c>
      <c r="M31" s="37">
        <v>1358431306.29</v>
      </c>
      <c r="N31" s="37">
        <v>1231820581.51</v>
      </c>
      <c r="O31" s="37">
        <f t="shared" si="3"/>
        <v>13456328199.349997</v>
      </c>
      <c r="P31" s="14"/>
      <c r="Q31" s="15"/>
      <c r="R31" s="10"/>
    </row>
    <row r="32" spans="2:18" x14ac:dyDescent="0.25">
      <c r="B32" s="64" t="s">
        <v>30</v>
      </c>
      <c r="C32" s="37">
        <v>492960907.5</v>
      </c>
      <c r="D32" s="37">
        <v>435111667.75</v>
      </c>
      <c r="E32" s="37">
        <v>492025851.63</v>
      </c>
      <c r="F32" s="37">
        <v>442862860.44</v>
      </c>
      <c r="G32" s="37">
        <v>512628546.44</v>
      </c>
      <c r="H32" s="37">
        <v>471028582.63999999</v>
      </c>
      <c r="I32" s="37">
        <v>470190360.05000001</v>
      </c>
      <c r="J32" s="37">
        <v>528553821.08999997</v>
      </c>
      <c r="K32" s="37">
        <v>506078647.91000003</v>
      </c>
      <c r="L32" s="37">
        <v>573663574</v>
      </c>
      <c r="M32" s="37">
        <v>686766434.44000006</v>
      </c>
      <c r="N32" s="37">
        <v>709975508.80999994</v>
      </c>
      <c r="O32" s="37">
        <f t="shared" si="3"/>
        <v>6321846762.7000008</v>
      </c>
      <c r="P32" s="14"/>
      <c r="Q32" s="15"/>
      <c r="R32" s="10"/>
    </row>
    <row r="33" spans="2:18" x14ac:dyDescent="0.25">
      <c r="B33" s="64" t="s">
        <v>31</v>
      </c>
      <c r="C33" s="37">
        <v>138656607.66999999</v>
      </c>
      <c r="D33" s="37">
        <v>137606741</v>
      </c>
      <c r="E33" s="37">
        <v>152891904.63</v>
      </c>
      <c r="F33" s="37">
        <v>142655301.87</v>
      </c>
      <c r="G33" s="37">
        <v>157094774.75999999</v>
      </c>
      <c r="H33" s="37">
        <v>142037974.24000001</v>
      </c>
      <c r="I33" s="37">
        <v>151255477.88</v>
      </c>
      <c r="J33" s="37">
        <v>155591367.30000001</v>
      </c>
      <c r="K33" s="37">
        <v>146706327.33000001</v>
      </c>
      <c r="L33" s="37">
        <v>163145926.5</v>
      </c>
      <c r="M33" s="37">
        <v>167589486.68000001</v>
      </c>
      <c r="N33" s="37">
        <v>202214683.94</v>
      </c>
      <c r="O33" s="37">
        <f t="shared" si="3"/>
        <v>1857446573.8</v>
      </c>
      <c r="P33" s="14"/>
      <c r="Q33" s="15"/>
      <c r="R33" s="10"/>
    </row>
    <row r="34" spans="2:18" x14ac:dyDescent="0.25">
      <c r="B34" s="64" t="s">
        <v>32</v>
      </c>
      <c r="C34" s="37">
        <v>45285242.890000001</v>
      </c>
      <c r="D34" s="37">
        <v>117536706.15000001</v>
      </c>
      <c r="E34" s="37">
        <v>127848004.09</v>
      </c>
      <c r="F34" s="37">
        <v>123677121.54000001</v>
      </c>
      <c r="G34" s="37">
        <v>139910079.77000001</v>
      </c>
      <c r="H34" s="37">
        <v>105095906.93000001</v>
      </c>
      <c r="I34" s="37">
        <v>155062574.69</v>
      </c>
      <c r="J34" s="37">
        <v>163658829.03</v>
      </c>
      <c r="K34" s="37">
        <v>140592575.72999999</v>
      </c>
      <c r="L34" s="37">
        <v>155992803.69999999</v>
      </c>
      <c r="M34" s="37">
        <v>190753712.81</v>
      </c>
      <c r="N34" s="37">
        <v>190793668.16</v>
      </c>
      <c r="O34" s="37">
        <f t="shared" si="3"/>
        <v>1656207225.4900002</v>
      </c>
      <c r="P34" s="14"/>
      <c r="Q34" s="15"/>
      <c r="R34" s="10"/>
    </row>
    <row r="35" spans="2:18" x14ac:dyDescent="0.25">
      <c r="B35" s="64" t="s">
        <v>33</v>
      </c>
      <c r="C35" s="37">
        <v>641121827.26999998</v>
      </c>
      <c r="D35" s="37">
        <v>681364321.12</v>
      </c>
      <c r="E35" s="37">
        <v>777510121.25</v>
      </c>
      <c r="F35" s="37">
        <v>604746262.88</v>
      </c>
      <c r="G35" s="37">
        <v>795663026.27999997</v>
      </c>
      <c r="H35" s="37">
        <v>648560650.20000005</v>
      </c>
      <c r="I35" s="37">
        <v>642436841.95000005</v>
      </c>
      <c r="J35" s="37">
        <v>619486839.88</v>
      </c>
      <c r="K35" s="37">
        <v>680969895.71000004</v>
      </c>
      <c r="L35" s="37">
        <v>764151673.55999994</v>
      </c>
      <c r="M35" s="37">
        <v>841344208.70000005</v>
      </c>
      <c r="N35" s="37">
        <v>739257285.37</v>
      </c>
      <c r="O35" s="37">
        <f t="shared" si="3"/>
        <v>8436612954.1700001</v>
      </c>
      <c r="P35" s="14"/>
      <c r="Q35" s="15"/>
      <c r="R35" s="10"/>
    </row>
    <row r="36" spans="2:18" x14ac:dyDescent="0.25">
      <c r="B36" s="64" t="s">
        <v>34</v>
      </c>
      <c r="C36" s="37">
        <v>1159789986.5599999</v>
      </c>
      <c r="D36" s="37">
        <v>1100914899.5</v>
      </c>
      <c r="E36" s="37">
        <v>1340922052.5999999</v>
      </c>
      <c r="F36" s="37">
        <v>1223264892.05</v>
      </c>
      <c r="G36" s="37">
        <v>1410441093.8499999</v>
      </c>
      <c r="H36" s="37">
        <v>1343704624.8699999</v>
      </c>
      <c r="I36" s="37">
        <v>1434855073.73</v>
      </c>
      <c r="J36" s="37">
        <v>1396087986.8199999</v>
      </c>
      <c r="K36" s="37">
        <v>1390886080.28</v>
      </c>
      <c r="L36" s="37">
        <v>1377810173.3699999</v>
      </c>
      <c r="M36" s="37">
        <v>1498646298.71</v>
      </c>
      <c r="N36" s="37">
        <v>1385901542.6300001</v>
      </c>
      <c r="O36" s="37">
        <f t="shared" si="3"/>
        <v>16063224704.970001</v>
      </c>
      <c r="P36" s="14"/>
      <c r="Q36" s="15"/>
      <c r="R36" s="10"/>
    </row>
    <row r="37" spans="2:18" x14ac:dyDescent="0.25">
      <c r="B37" s="64" t="s">
        <v>35</v>
      </c>
      <c r="C37" s="37">
        <v>655171433.20000005</v>
      </c>
      <c r="D37" s="37">
        <v>644243214.12</v>
      </c>
      <c r="E37" s="37">
        <v>640528808.10000002</v>
      </c>
      <c r="F37" s="37">
        <v>583592101.97000003</v>
      </c>
      <c r="G37" s="37">
        <v>778687952.14999998</v>
      </c>
      <c r="H37" s="37">
        <v>668802055.73000002</v>
      </c>
      <c r="I37" s="37">
        <v>673646604.61000001</v>
      </c>
      <c r="J37" s="37">
        <v>758972690</v>
      </c>
      <c r="K37" s="37">
        <v>684584829.96000004</v>
      </c>
      <c r="L37" s="37">
        <v>714981152.74000001</v>
      </c>
      <c r="M37" s="37">
        <v>833064143.54999995</v>
      </c>
      <c r="N37" s="37">
        <v>678050914.69000006</v>
      </c>
      <c r="O37" s="37">
        <f t="shared" si="3"/>
        <v>8314325900.8199997</v>
      </c>
      <c r="P37" s="14"/>
      <c r="Q37" s="15"/>
      <c r="R37" s="10"/>
    </row>
    <row r="38" spans="2:18" x14ac:dyDescent="0.25">
      <c r="B38" s="64" t="s">
        <v>36</v>
      </c>
      <c r="C38" s="37">
        <v>246268427.77000001</v>
      </c>
      <c r="D38" s="37">
        <v>288365732.17000002</v>
      </c>
      <c r="E38" s="37">
        <v>367127039.82999998</v>
      </c>
      <c r="F38" s="37">
        <v>381225066.75999999</v>
      </c>
      <c r="G38" s="37">
        <v>471291121.61000001</v>
      </c>
      <c r="H38" s="37">
        <v>354361977.56</v>
      </c>
      <c r="I38" s="37">
        <v>336732266.35000002</v>
      </c>
      <c r="J38" s="37">
        <v>323379733.68000001</v>
      </c>
      <c r="K38" s="37">
        <v>383870754.89999998</v>
      </c>
      <c r="L38" s="37">
        <v>385707009.68000001</v>
      </c>
      <c r="M38" s="37">
        <v>554637071.55999994</v>
      </c>
      <c r="N38" s="37">
        <v>557715651.85000002</v>
      </c>
      <c r="O38" s="37">
        <f t="shared" si="3"/>
        <v>4650681853.7199993</v>
      </c>
      <c r="P38" s="14"/>
      <c r="Q38" s="15"/>
      <c r="R38" s="10"/>
    </row>
    <row r="39" spans="2:18" x14ac:dyDescent="0.25">
      <c r="B39" s="64" t="s">
        <v>37</v>
      </c>
      <c r="C39" s="37">
        <v>137550413.91</v>
      </c>
      <c r="D39" s="37">
        <v>142990249.5</v>
      </c>
      <c r="E39" s="37">
        <v>160299503.41</v>
      </c>
      <c r="F39" s="37">
        <v>143513443.74000001</v>
      </c>
      <c r="G39" s="37">
        <v>150744469.86000001</v>
      </c>
      <c r="H39" s="37">
        <v>134596272.25</v>
      </c>
      <c r="I39" s="37">
        <v>160187883.40000001</v>
      </c>
      <c r="J39" s="37">
        <v>148547560.84</v>
      </c>
      <c r="K39" s="37">
        <v>165494449.40000001</v>
      </c>
      <c r="L39" s="37">
        <v>178095816.44</v>
      </c>
      <c r="M39" s="37">
        <v>177675062.53</v>
      </c>
      <c r="N39" s="37">
        <v>226421053.00999999</v>
      </c>
      <c r="O39" s="37">
        <f t="shared" si="3"/>
        <v>1926116178.29</v>
      </c>
      <c r="P39" s="14"/>
      <c r="Q39" s="15"/>
      <c r="R39" s="10"/>
    </row>
    <row r="40" spans="2:18" x14ac:dyDescent="0.25">
      <c r="B40" s="64" t="s">
        <v>38</v>
      </c>
      <c r="C40" s="37">
        <v>4383648475.1999998</v>
      </c>
      <c r="D40" s="37">
        <v>4207620019</v>
      </c>
      <c r="E40" s="37">
        <v>5082820588</v>
      </c>
      <c r="F40" s="37">
        <v>4758899373</v>
      </c>
      <c r="G40" s="37">
        <v>5288973145</v>
      </c>
      <c r="H40" s="37">
        <v>5199259950</v>
      </c>
      <c r="I40" s="37">
        <v>5928860072</v>
      </c>
      <c r="J40" s="37">
        <v>5544094233</v>
      </c>
      <c r="K40" s="37">
        <v>5081337798</v>
      </c>
      <c r="L40" s="37">
        <v>5527138685</v>
      </c>
      <c r="M40" s="37">
        <v>6087215234</v>
      </c>
      <c r="N40" s="37">
        <v>6566264040</v>
      </c>
      <c r="O40" s="37">
        <f t="shared" si="3"/>
        <v>63656131612.199997</v>
      </c>
      <c r="P40" s="14"/>
      <c r="Q40" s="15"/>
      <c r="R40" s="10"/>
    </row>
    <row r="41" spans="2:18" x14ac:dyDescent="0.25">
      <c r="B41" s="64" t="s">
        <v>39</v>
      </c>
      <c r="C41" s="37">
        <v>427763915.58999997</v>
      </c>
      <c r="D41" s="37">
        <v>420664327.24000001</v>
      </c>
      <c r="E41" s="37">
        <v>509641435.65000004</v>
      </c>
      <c r="F41" s="37">
        <v>409518705.95999998</v>
      </c>
      <c r="G41" s="37">
        <v>486478384.09000003</v>
      </c>
      <c r="H41" s="37">
        <v>476543814.20000005</v>
      </c>
      <c r="I41" s="37">
        <v>555321871.11000001</v>
      </c>
      <c r="J41" s="37">
        <v>526898471.79000008</v>
      </c>
      <c r="K41" s="37">
        <v>462620670.72000003</v>
      </c>
      <c r="L41" s="37">
        <v>517128720.34999996</v>
      </c>
      <c r="M41" s="37">
        <v>518065354.76000005</v>
      </c>
      <c r="N41" s="37">
        <v>455458008.92000002</v>
      </c>
      <c r="O41" s="37">
        <f t="shared" si="3"/>
        <v>5766103680.3800011</v>
      </c>
      <c r="P41" s="14"/>
      <c r="Q41" s="15"/>
      <c r="R41" s="10"/>
    </row>
    <row r="42" spans="2:18" x14ac:dyDescent="0.25">
      <c r="B42" s="64" t="s">
        <v>40</v>
      </c>
      <c r="C42" s="37">
        <v>68238169.829999998</v>
      </c>
      <c r="D42" s="37">
        <v>47283455.880000003</v>
      </c>
      <c r="E42" s="37">
        <v>81257854.659999996</v>
      </c>
      <c r="F42" s="37">
        <v>91694511.290000007</v>
      </c>
      <c r="G42" s="37">
        <v>139239091.18000001</v>
      </c>
      <c r="H42" s="37">
        <v>100199458.13</v>
      </c>
      <c r="I42" s="37">
        <v>105554286.95</v>
      </c>
      <c r="J42" s="37">
        <v>131267010.02</v>
      </c>
      <c r="K42" s="37">
        <v>126332275.70999999</v>
      </c>
      <c r="L42" s="37">
        <v>150832186.93000001</v>
      </c>
      <c r="M42" s="37">
        <v>147386249.30000001</v>
      </c>
      <c r="N42" s="37">
        <v>211315298.69999999</v>
      </c>
      <c r="O42" s="37">
        <f t="shared" si="3"/>
        <v>1400599848.5800002</v>
      </c>
      <c r="P42" s="14"/>
      <c r="Q42" s="15"/>
      <c r="R42" s="10"/>
    </row>
    <row r="43" spans="2:18" x14ac:dyDescent="0.25">
      <c r="B43" s="64" t="s">
        <v>41</v>
      </c>
      <c r="C43" s="37">
        <v>848865479.46000004</v>
      </c>
      <c r="D43" s="37">
        <v>1104147228.8</v>
      </c>
      <c r="E43" s="37">
        <v>890788432.22000003</v>
      </c>
      <c r="F43" s="37">
        <v>791111467.19000006</v>
      </c>
      <c r="G43" s="37">
        <v>941998170.10000002</v>
      </c>
      <c r="H43" s="37">
        <v>882060722.23000002</v>
      </c>
      <c r="I43" s="37">
        <v>888693790.77999997</v>
      </c>
      <c r="J43" s="37">
        <v>905128759.30999994</v>
      </c>
      <c r="K43" s="37">
        <v>824599390.37</v>
      </c>
      <c r="L43" s="37">
        <v>950241692.02999997</v>
      </c>
      <c r="M43" s="37">
        <v>1113893383.1199999</v>
      </c>
      <c r="N43" s="37">
        <v>871898521</v>
      </c>
      <c r="O43" s="37">
        <f t="shared" si="3"/>
        <v>11013427036.610001</v>
      </c>
      <c r="P43" s="14"/>
      <c r="Q43" s="15"/>
      <c r="R43" s="10"/>
    </row>
    <row r="44" spans="2:18" x14ac:dyDescent="0.25">
      <c r="B44" s="64" t="s">
        <v>42</v>
      </c>
      <c r="C44" s="37">
        <v>238289913.31999999</v>
      </c>
      <c r="D44" s="37">
        <v>235111966.66</v>
      </c>
      <c r="E44" s="37">
        <v>326072262.51999998</v>
      </c>
      <c r="F44" s="37">
        <v>316221806.29000002</v>
      </c>
      <c r="G44" s="37">
        <v>392752513.44999999</v>
      </c>
      <c r="H44" s="37">
        <v>393552982.56999999</v>
      </c>
      <c r="I44" s="37">
        <v>429046116.77999997</v>
      </c>
      <c r="J44" s="37">
        <v>410056891.70999998</v>
      </c>
      <c r="K44" s="37">
        <v>305369621.13999999</v>
      </c>
      <c r="L44" s="37">
        <v>354647679.06</v>
      </c>
      <c r="M44" s="37">
        <v>478579865.19</v>
      </c>
      <c r="N44" s="37">
        <v>611950882.28999996</v>
      </c>
      <c r="O44" s="37">
        <f t="shared" si="3"/>
        <v>4491652500.9799995</v>
      </c>
      <c r="P44" s="14"/>
      <c r="Q44" s="15"/>
      <c r="R44" s="10"/>
    </row>
    <row r="45" spans="2:18" x14ac:dyDescent="0.25">
      <c r="B45" s="64" t="s">
        <v>43</v>
      </c>
      <c r="C45" s="37">
        <v>954735750.61000001</v>
      </c>
      <c r="D45" s="37">
        <v>1273302177.3299999</v>
      </c>
      <c r="E45" s="37">
        <v>1157847704.9400001</v>
      </c>
      <c r="F45" s="37">
        <v>975543257.40999997</v>
      </c>
      <c r="G45" s="37">
        <v>1133687165.9300001</v>
      </c>
      <c r="H45" s="37">
        <v>1101983000.1800001</v>
      </c>
      <c r="I45" s="37">
        <v>1303206868.77</v>
      </c>
      <c r="J45" s="37">
        <v>1298958461.3800001</v>
      </c>
      <c r="K45" s="37">
        <v>1182645269.79</v>
      </c>
      <c r="L45" s="37">
        <v>1459482680.0599999</v>
      </c>
      <c r="M45" s="37">
        <v>1480529173.1500001</v>
      </c>
      <c r="N45" s="37">
        <v>1413788603.8499999</v>
      </c>
      <c r="O45" s="37">
        <f t="shared" si="3"/>
        <v>14735710113.4</v>
      </c>
      <c r="P45" s="14"/>
      <c r="Q45" s="15"/>
      <c r="R45" s="10"/>
    </row>
    <row r="46" spans="2:18" x14ac:dyDescent="0.25">
      <c r="B46" s="64" t="s">
        <v>70</v>
      </c>
      <c r="C46" s="37">
        <v>1548950245.73</v>
      </c>
      <c r="D46" s="37">
        <v>1878005277.01</v>
      </c>
      <c r="E46" s="37">
        <v>1996098637.1400001</v>
      </c>
      <c r="F46" s="37">
        <v>1504951795.8599999</v>
      </c>
      <c r="G46" s="37">
        <v>2078390589.45</v>
      </c>
      <c r="H46" s="37">
        <v>1607531188.73</v>
      </c>
      <c r="I46" s="37">
        <v>1830574504.53</v>
      </c>
      <c r="J46" s="37">
        <v>1744836345.1900001</v>
      </c>
      <c r="K46" s="37">
        <v>1742389932.3599999</v>
      </c>
      <c r="L46" s="37">
        <v>1778935246.5699999</v>
      </c>
      <c r="M46" s="37">
        <v>1814708556.48</v>
      </c>
      <c r="N46" s="37">
        <v>1589077144.8399999</v>
      </c>
      <c r="O46" s="37">
        <f t="shared" si="3"/>
        <v>21114449463.890003</v>
      </c>
      <c r="P46" s="14"/>
      <c r="Q46" s="15"/>
      <c r="R46" s="10"/>
    </row>
    <row r="47" spans="2:18" x14ac:dyDescent="0.25">
      <c r="B47" s="64" t="s">
        <v>44</v>
      </c>
      <c r="C47" s="37">
        <v>3346385744.02</v>
      </c>
      <c r="D47" s="37">
        <v>3691363463.52</v>
      </c>
      <c r="E47" s="37">
        <v>4405213327.7600002</v>
      </c>
      <c r="F47" s="37">
        <v>3781658082.1300001</v>
      </c>
      <c r="G47" s="37">
        <v>4432236877.79</v>
      </c>
      <c r="H47" s="37">
        <v>4005231509.98</v>
      </c>
      <c r="I47" s="37">
        <v>4356177728.79</v>
      </c>
      <c r="J47" s="37">
        <v>4471861502.9399996</v>
      </c>
      <c r="K47" s="37">
        <v>4107844600.77</v>
      </c>
      <c r="L47" s="37">
        <v>4694240188.9499998</v>
      </c>
      <c r="M47" s="37">
        <v>5359441889.2600002</v>
      </c>
      <c r="N47" s="37">
        <v>5362472592.0900002</v>
      </c>
      <c r="O47" s="37">
        <f t="shared" si="3"/>
        <v>52014127508</v>
      </c>
      <c r="P47" s="14"/>
      <c r="Q47" s="15"/>
      <c r="R47" s="10"/>
    </row>
    <row r="48" spans="2:18" ht="15.75" thickBot="1" x14ac:dyDescent="0.3">
      <c r="B48" s="65" t="s">
        <v>45</v>
      </c>
      <c r="C48" s="35">
        <f>C49+C50+C51+C55+C56+C57+C58+C59+C60+C61+C62</f>
        <v>73466194163.400024</v>
      </c>
      <c r="D48" s="35">
        <f t="shared" ref="D48:I48" si="5">D49+D50+D51+D55+D56+D57+D58+D59+D60+D61+D62</f>
        <v>72757252255.899994</v>
      </c>
      <c r="E48" s="35">
        <f t="shared" si="5"/>
        <v>80581614723.180008</v>
      </c>
      <c r="F48" s="35">
        <f t="shared" si="5"/>
        <v>81786118808.01001</v>
      </c>
      <c r="G48" s="35">
        <f t="shared" si="5"/>
        <v>86249881211.820007</v>
      </c>
      <c r="H48" s="35">
        <f>H49+H50+H51+H55+H56+H57+H58+H59+H60+H61+H62</f>
        <v>83108400777.729996</v>
      </c>
      <c r="I48" s="35">
        <f t="shared" si="5"/>
        <v>91504549104.069992</v>
      </c>
      <c r="J48" s="35">
        <f>J49+J50+J51+J55+J56+J57+J58+J59+J60+J61+J62</f>
        <v>90251220363.540009</v>
      </c>
      <c r="K48" s="35">
        <f>K49+K50+K51+K55+K56+K57+K58+K59+K60+K61+K62</f>
        <v>85242658831.560013</v>
      </c>
      <c r="L48" s="35">
        <f>L49+L50+L51+L55+L56+L57+L58+L59+L60+L61+L62</f>
        <v>92056773826.350006</v>
      </c>
      <c r="M48" s="35">
        <f>M49+M50+M51+M55+M56+M57+M58+M59+M60+M61+M62</f>
        <v>96386914736.930008</v>
      </c>
      <c r="N48" s="35">
        <f>N49+N50+N51+N55+N56+N57+N58+N59+N60+N61+N62</f>
        <v>118872129066.75</v>
      </c>
      <c r="O48" s="35">
        <f>SUM(C48:N48)</f>
        <v>1052263707869.2401</v>
      </c>
      <c r="P48" s="14"/>
      <c r="Q48" s="15"/>
      <c r="R48" s="10"/>
    </row>
    <row r="49" spans="2:18" x14ac:dyDescent="0.25">
      <c r="B49" s="67" t="s">
        <v>46</v>
      </c>
      <c r="C49" s="40">
        <v>2690241.93</v>
      </c>
      <c r="D49" s="40">
        <v>5877356.7400000002</v>
      </c>
      <c r="E49" s="40">
        <v>5258097.1100000003</v>
      </c>
      <c r="F49" s="40">
        <v>5606875.2000000002</v>
      </c>
      <c r="G49" s="40">
        <v>8865486.2699999996</v>
      </c>
      <c r="H49" s="40">
        <v>5205957.33</v>
      </c>
      <c r="I49" s="40">
        <v>5750547.0199999996</v>
      </c>
      <c r="J49" s="40">
        <v>4536335.74</v>
      </c>
      <c r="K49" s="40">
        <v>4624324.5199999996</v>
      </c>
      <c r="L49" s="40">
        <v>10793041.09</v>
      </c>
      <c r="M49" s="40">
        <v>5438683.4100000001</v>
      </c>
      <c r="N49" s="40">
        <v>8057185.0199999996</v>
      </c>
      <c r="O49" s="40">
        <f>SUM(C49:N49)</f>
        <v>72704131.379999995</v>
      </c>
      <c r="P49" s="14"/>
      <c r="Q49" s="15"/>
      <c r="R49" s="10"/>
    </row>
    <row r="50" spans="2:18" x14ac:dyDescent="0.25">
      <c r="B50" s="70" t="s">
        <v>47</v>
      </c>
      <c r="C50" s="40">
        <v>1634458883.76</v>
      </c>
      <c r="D50" s="40">
        <v>1569450213.3</v>
      </c>
      <c r="E50" s="40">
        <v>1936030886.1900001</v>
      </c>
      <c r="F50" s="40">
        <v>1681095051.9100001</v>
      </c>
      <c r="G50" s="40">
        <v>1824674275.6400001</v>
      </c>
      <c r="H50" s="39">
        <v>1999855204.79</v>
      </c>
      <c r="I50" s="40">
        <v>1965216741</v>
      </c>
      <c r="J50" s="40">
        <v>2040456038.49</v>
      </c>
      <c r="K50" s="40">
        <v>1926397910.9000001</v>
      </c>
      <c r="L50" s="40">
        <v>2171844303.3600001</v>
      </c>
      <c r="M50" s="40">
        <v>2143538565.04</v>
      </c>
      <c r="N50" s="40">
        <v>3356144353.3699999</v>
      </c>
      <c r="O50" s="40">
        <f t="shared" ref="O50:O51" si="6">SUM(C50:N50)</f>
        <v>24249162427.75</v>
      </c>
      <c r="P50" s="14"/>
      <c r="Q50" s="15"/>
      <c r="R50" s="10"/>
    </row>
    <row r="51" spans="2:18" x14ac:dyDescent="0.25">
      <c r="B51" s="70" t="s">
        <v>48</v>
      </c>
      <c r="C51" s="40">
        <f>SUM(C52:C54)</f>
        <v>39361323625.380005</v>
      </c>
      <c r="D51" s="40">
        <f t="shared" ref="D51:K51" si="7">SUM(D52:D54)</f>
        <v>39324538791.019989</v>
      </c>
      <c r="E51" s="40">
        <f>SUM(E52:E54)</f>
        <v>44510232532.200005</v>
      </c>
      <c r="F51" s="40">
        <f t="shared" ref="F51:I51" si="8">SUM(F52:F54)</f>
        <v>42158006835.729996</v>
      </c>
      <c r="G51" s="40">
        <f t="shared" si="8"/>
        <v>49109360528.770004</v>
      </c>
      <c r="H51" s="40">
        <f t="shared" si="8"/>
        <v>45347618287.009995</v>
      </c>
      <c r="I51" s="40">
        <f t="shared" si="8"/>
        <v>48564503622.649994</v>
      </c>
      <c r="J51" s="40">
        <f t="shared" si="7"/>
        <v>49693794879.970001</v>
      </c>
      <c r="K51" s="40">
        <f t="shared" si="7"/>
        <v>45363853306.309998</v>
      </c>
      <c r="L51" s="40">
        <f>SUM(L52:L54)</f>
        <v>50382738483.12001</v>
      </c>
      <c r="M51" s="40">
        <f>SUM(M52:M54)</f>
        <v>55002692953.940002</v>
      </c>
      <c r="N51" s="40">
        <f>SUM(N52:N54)</f>
        <v>62292278203.699997</v>
      </c>
      <c r="O51" s="40">
        <f t="shared" si="6"/>
        <v>571110942049.79993</v>
      </c>
      <c r="P51" s="14"/>
      <c r="Q51" s="15"/>
      <c r="R51" s="10"/>
    </row>
    <row r="52" spans="2:18" x14ac:dyDescent="0.25">
      <c r="B52" s="64" t="s">
        <v>71</v>
      </c>
      <c r="C52" s="37">
        <v>12607986818.540001</v>
      </c>
      <c r="D52" s="37">
        <v>12178374120.389999</v>
      </c>
      <c r="E52" s="37">
        <v>12890894109.219999</v>
      </c>
      <c r="F52" s="37">
        <v>13930474109.280001</v>
      </c>
      <c r="G52" s="37">
        <v>14506386423.42</v>
      </c>
      <c r="H52" s="37">
        <v>14263408279.129999</v>
      </c>
      <c r="I52" s="37">
        <v>15080710062.389999</v>
      </c>
      <c r="J52" s="37">
        <v>15126101166.73</v>
      </c>
      <c r="K52" s="37">
        <v>14064663290.050001</v>
      </c>
      <c r="L52" s="37">
        <v>15073929443.75</v>
      </c>
      <c r="M52" s="37">
        <v>16190160057.75</v>
      </c>
      <c r="N52" s="37">
        <v>17928084428.380001</v>
      </c>
      <c r="O52" s="37">
        <f t="shared" ref="O52" si="9">SUM(C52:N52)</f>
        <v>173841172309.03</v>
      </c>
      <c r="P52" s="14"/>
      <c r="Q52" s="15"/>
      <c r="R52" s="10"/>
    </row>
    <row r="53" spans="2:18" x14ac:dyDescent="0.25">
      <c r="B53" s="64" t="s">
        <v>72</v>
      </c>
      <c r="C53" s="37">
        <v>5607924537.6099997</v>
      </c>
      <c r="D53" s="37">
        <v>5473560098.7800007</v>
      </c>
      <c r="E53" s="37">
        <v>6141110421.1700001</v>
      </c>
      <c r="F53" s="37">
        <v>5597606793.6800003</v>
      </c>
      <c r="G53" s="37">
        <v>6986975404.5299997</v>
      </c>
      <c r="H53" s="37">
        <v>6493046931.1099997</v>
      </c>
      <c r="I53" s="37">
        <v>6837608838.46</v>
      </c>
      <c r="J53" s="37">
        <v>7081343217.96</v>
      </c>
      <c r="K53" s="37">
        <v>6653721644.3399992</v>
      </c>
      <c r="L53" s="37">
        <v>8045046802.6499996</v>
      </c>
      <c r="M53" s="37">
        <v>8004606357.4300003</v>
      </c>
      <c r="N53" s="37">
        <v>8518283105.3399992</v>
      </c>
      <c r="O53" s="37">
        <f>SUM(C53:N53)</f>
        <v>81440834153.059998</v>
      </c>
      <c r="P53" s="14"/>
      <c r="Q53" s="15"/>
      <c r="R53" s="10"/>
    </row>
    <row r="54" spans="2:18" x14ac:dyDescent="0.25">
      <c r="B54" s="64" t="s">
        <v>49</v>
      </c>
      <c r="C54" s="37">
        <v>21145412269.23</v>
      </c>
      <c r="D54" s="37">
        <v>21672604571.849995</v>
      </c>
      <c r="E54" s="37">
        <v>25478228001.810005</v>
      </c>
      <c r="F54" s="37">
        <v>22629925932.77</v>
      </c>
      <c r="G54" s="37">
        <v>27615998700.82</v>
      </c>
      <c r="H54" s="37">
        <v>24591163076.769997</v>
      </c>
      <c r="I54" s="37">
        <v>26646184721.799999</v>
      </c>
      <c r="J54" s="37">
        <v>27486350495.279999</v>
      </c>
      <c r="K54" s="37">
        <v>24645468371.919998</v>
      </c>
      <c r="L54" s="37">
        <v>27263762236.720005</v>
      </c>
      <c r="M54" s="37">
        <v>30807926538.759998</v>
      </c>
      <c r="N54" s="37">
        <v>35845910669.979996</v>
      </c>
      <c r="O54" s="37">
        <f t="shared" ref="O54" si="10">SUM(C54:N54)</f>
        <v>315828935587.70996</v>
      </c>
      <c r="P54" s="14"/>
      <c r="Q54" s="15"/>
      <c r="R54" s="10"/>
    </row>
    <row r="55" spans="2:18" x14ac:dyDescent="0.25">
      <c r="B55" s="70" t="s">
        <v>50</v>
      </c>
      <c r="C55" s="39">
        <v>6605879398.25</v>
      </c>
      <c r="D55" s="39">
        <v>6748602770.9899998</v>
      </c>
      <c r="E55" s="39">
        <v>6444019023.1300001</v>
      </c>
      <c r="F55" s="39">
        <v>6829064863.6000004</v>
      </c>
      <c r="G55" s="39">
        <v>6940998401.1800003</v>
      </c>
      <c r="H55" s="39">
        <v>6870946132.8100004</v>
      </c>
      <c r="I55" s="39">
        <v>7063567195.4399996</v>
      </c>
      <c r="J55" s="39">
        <v>7266526120.4399996</v>
      </c>
      <c r="K55" s="39">
        <v>7114683959.4099998</v>
      </c>
      <c r="L55" s="39">
        <v>6971894628.96</v>
      </c>
      <c r="M55" s="39">
        <v>6972416530.0799999</v>
      </c>
      <c r="N55" s="39">
        <v>8052597974.25</v>
      </c>
      <c r="O55" s="40">
        <f>SUM(C55:N55)</f>
        <v>83881196998.540009</v>
      </c>
      <c r="P55" s="14"/>
      <c r="Q55" s="15"/>
      <c r="R55" s="10"/>
    </row>
    <row r="56" spans="2:18" x14ac:dyDescent="0.25">
      <c r="B56" s="70" t="s">
        <v>51</v>
      </c>
      <c r="C56" s="39">
        <v>5294594525.9399996</v>
      </c>
      <c r="D56" s="39">
        <v>4497733355.3000002</v>
      </c>
      <c r="E56" s="39">
        <v>5326540483.8599997</v>
      </c>
      <c r="F56" s="39">
        <v>5480281438.6700001</v>
      </c>
      <c r="G56" s="39">
        <v>5592681574.8199997</v>
      </c>
      <c r="H56" s="39">
        <v>5933844143.4700003</v>
      </c>
      <c r="I56" s="39">
        <v>6390757196.3800001</v>
      </c>
      <c r="J56" s="39">
        <v>6606358393.5799999</v>
      </c>
      <c r="K56" s="39">
        <v>6592174999.5500002</v>
      </c>
      <c r="L56" s="39">
        <v>7731524602.5200005</v>
      </c>
      <c r="M56" s="39">
        <v>7184555155.3800001</v>
      </c>
      <c r="N56" s="39">
        <v>8535727405.25</v>
      </c>
      <c r="O56" s="39">
        <f>SUM(C56:N56)</f>
        <v>75166773274.720001</v>
      </c>
      <c r="P56" s="14"/>
      <c r="Q56" s="15"/>
      <c r="R56" s="10"/>
    </row>
    <row r="57" spans="2:18" x14ac:dyDescent="0.25">
      <c r="B57" s="70" t="s">
        <v>52</v>
      </c>
      <c r="C57" s="39">
        <v>5462689067.2300005</v>
      </c>
      <c r="D57" s="39">
        <v>5469649605.1899996</v>
      </c>
      <c r="E57" s="39">
        <v>5754053372.4399996</v>
      </c>
      <c r="F57" s="39">
        <v>5285787375.8400002</v>
      </c>
      <c r="G57" s="39">
        <v>3875896842.8699999</v>
      </c>
      <c r="H57" s="39">
        <v>4088964530.8499999</v>
      </c>
      <c r="I57" s="39">
        <v>7477967539</v>
      </c>
      <c r="J57" s="39">
        <v>4818002549.3899994</v>
      </c>
      <c r="K57" s="39">
        <v>4877653370.6199999</v>
      </c>
      <c r="L57" s="39">
        <v>4203520536.5900002</v>
      </c>
      <c r="M57" s="39">
        <v>4250992887.9899998</v>
      </c>
      <c r="N57" s="39">
        <v>5766552567.25</v>
      </c>
      <c r="O57" s="40">
        <f t="shared" ref="O57:O58" si="11">SUM(C57:N57)</f>
        <v>61331730245.260002</v>
      </c>
      <c r="P57" s="14"/>
      <c r="Q57" s="15"/>
      <c r="R57" s="10"/>
    </row>
    <row r="58" spans="2:18" x14ac:dyDescent="0.25">
      <c r="B58" s="70" t="s">
        <v>53</v>
      </c>
      <c r="C58" s="39">
        <v>6687877129.2800007</v>
      </c>
      <c r="D58" s="39">
        <v>5732754465.9099998</v>
      </c>
      <c r="E58" s="39">
        <v>6166652564.1499996</v>
      </c>
      <c r="F58" s="39">
        <v>10634831274.800001</v>
      </c>
      <c r="G58" s="39">
        <v>7919407646.8100004</v>
      </c>
      <c r="H58" s="39">
        <v>8566753968.1600008</v>
      </c>
      <c r="I58" s="39">
        <v>8820080295.5100002</v>
      </c>
      <c r="J58" s="39">
        <v>7768178025.6499996</v>
      </c>
      <c r="K58" s="39">
        <v>8042017095.0300007</v>
      </c>
      <c r="L58" s="39">
        <v>8677536644.2999992</v>
      </c>
      <c r="M58" s="39">
        <v>8180098671.3400002</v>
      </c>
      <c r="N58" s="39">
        <v>15637472094.700001</v>
      </c>
      <c r="O58" s="40">
        <f t="shared" si="11"/>
        <v>102833659875.64</v>
      </c>
      <c r="P58" s="14"/>
      <c r="Q58" s="15"/>
      <c r="R58" s="10"/>
    </row>
    <row r="59" spans="2:18" x14ac:dyDescent="0.25">
      <c r="B59" s="70" t="s">
        <v>54</v>
      </c>
      <c r="C59" s="39">
        <v>483034401.94</v>
      </c>
      <c r="D59" s="39">
        <v>478751956.05000001</v>
      </c>
      <c r="E59" s="39">
        <v>278623525.30000001</v>
      </c>
      <c r="F59" s="39">
        <v>248804815.32000002</v>
      </c>
      <c r="G59" s="39">
        <v>295006005.43000001</v>
      </c>
      <c r="H59" s="39">
        <v>189166198.22</v>
      </c>
      <c r="I59" s="39">
        <v>171506329.72</v>
      </c>
      <c r="J59" s="39">
        <v>386983796.14000005</v>
      </c>
      <c r="K59" s="39">
        <v>394286759.06</v>
      </c>
      <c r="L59" s="39">
        <v>322212770.84999996</v>
      </c>
      <c r="M59" s="39">
        <v>342452236.00999999</v>
      </c>
      <c r="N59" s="39">
        <v>401826667.88999999</v>
      </c>
      <c r="O59" s="40">
        <f>SUM(C59:N59)</f>
        <v>3992655461.9299998</v>
      </c>
      <c r="P59" s="14"/>
      <c r="Q59" s="15"/>
      <c r="R59" s="10"/>
    </row>
    <row r="60" spans="2:18" x14ac:dyDescent="0.25">
      <c r="B60" s="70" t="s">
        <v>55</v>
      </c>
      <c r="C60" s="39">
        <v>477724828.18000001</v>
      </c>
      <c r="D60" s="39">
        <v>500883586.49000001</v>
      </c>
      <c r="E60" s="39">
        <v>547539559.29999995</v>
      </c>
      <c r="F60" s="39">
        <v>490428757.77999997</v>
      </c>
      <c r="G60" s="39">
        <v>560611494.24000001</v>
      </c>
      <c r="H60" s="39">
        <v>559863453.65999997</v>
      </c>
      <c r="I60" s="39">
        <v>581446905.19000006</v>
      </c>
      <c r="J60" s="39">
        <v>576305813.38999999</v>
      </c>
      <c r="K60" s="39">
        <v>529000297.30000001</v>
      </c>
      <c r="L60" s="39">
        <v>555255367.04999995</v>
      </c>
      <c r="M60" s="39">
        <v>576470195.55999994</v>
      </c>
      <c r="N60" s="39">
        <v>650106259.48000002</v>
      </c>
      <c r="O60" s="40">
        <f>SUM(C60:N60)</f>
        <v>6605636517.6199989</v>
      </c>
      <c r="P60" s="14"/>
      <c r="Q60" s="15"/>
      <c r="R60" s="10"/>
    </row>
    <row r="61" spans="2:18" x14ac:dyDescent="0.25">
      <c r="B61" s="70" t="s">
        <v>56</v>
      </c>
      <c r="C61" s="39">
        <v>3469629837.5500002</v>
      </c>
      <c r="D61" s="39">
        <v>3559057365.5599999</v>
      </c>
      <c r="E61" s="39">
        <v>4183095064.0900002</v>
      </c>
      <c r="F61" s="39">
        <v>3779890337.1900001</v>
      </c>
      <c r="G61" s="39">
        <v>3961986483.3699999</v>
      </c>
      <c r="H61" s="39">
        <v>4027335270.3099999</v>
      </c>
      <c r="I61" s="39">
        <v>4532619987.9499998</v>
      </c>
      <c r="J61" s="39">
        <v>4865407335.0699997</v>
      </c>
      <c r="K61" s="39">
        <v>3957943284.9200001</v>
      </c>
      <c r="L61" s="39">
        <v>4207884920.73</v>
      </c>
      <c r="M61" s="39">
        <v>4369025833.4899998</v>
      </c>
      <c r="N61" s="39">
        <v>4597444907.3000002</v>
      </c>
      <c r="O61" s="40">
        <f>SUM(C61:N61)</f>
        <v>49511320627.530006</v>
      </c>
      <c r="P61" s="14"/>
      <c r="Q61" s="15"/>
      <c r="R61" s="10"/>
    </row>
    <row r="62" spans="2:18" x14ac:dyDescent="0.25">
      <c r="B62" s="70" t="s">
        <v>57</v>
      </c>
      <c r="C62" s="39">
        <v>3986292223.96</v>
      </c>
      <c r="D62" s="39">
        <v>4869952789.3500004</v>
      </c>
      <c r="E62" s="39">
        <v>5429569615.4099998</v>
      </c>
      <c r="F62" s="39">
        <v>5192321181.9700003</v>
      </c>
      <c r="G62" s="39">
        <v>6160392472.4200001</v>
      </c>
      <c r="H62" s="39">
        <v>5518847631.1199999</v>
      </c>
      <c r="I62" s="39">
        <v>5931132744.21</v>
      </c>
      <c r="J62" s="39">
        <v>6224671075.6800003</v>
      </c>
      <c r="K62" s="39">
        <v>6440023523.9399996</v>
      </c>
      <c r="L62" s="39">
        <v>6821568527.7799997</v>
      </c>
      <c r="M62" s="39">
        <v>7359233024.6899996</v>
      </c>
      <c r="N62" s="39">
        <v>9573921448.5400009</v>
      </c>
      <c r="O62" s="40">
        <f t="shared" ref="O62" si="12">SUM(C62:N62)</f>
        <v>73507926259.070007</v>
      </c>
      <c r="P62" s="14"/>
      <c r="Q62" s="15"/>
      <c r="R62" s="10"/>
    </row>
    <row r="63" spans="2:18" x14ac:dyDescent="0.25">
      <c r="B63" s="87" t="s">
        <v>2</v>
      </c>
      <c r="C63" s="88">
        <f t="shared" ref="C63:N63" si="13">C16+C21+C48</f>
        <v>99697151436.370026</v>
      </c>
      <c r="D63" s="88">
        <f t="shared" si="13"/>
        <v>100539111848.96999</v>
      </c>
      <c r="E63" s="88">
        <f t="shared" si="13"/>
        <v>113727884563.01001</v>
      </c>
      <c r="F63" s="88">
        <f t="shared" si="13"/>
        <v>110550352276.40001</v>
      </c>
      <c r="G63" s="88">
        <f t="shared" si="13"/>
        <v>120682010052.71001</v>
      </c>
      <c r="H63" s="88">
        <f t="shared" si="13"/>
        <v>115914031845.34</v>
      </c>
      <c r="I63" s="88">
        <f t="shared" si="13"/>
        <v>126723460792.87999</v>
      </c>
      <c r="J63" s="88">
        <f t="shared" si="13"/>
        <v>125524289567.32001</v>
      </c>
      <c r="K63" s="88">
        <f t="shared" si="13"/>
        <v>117779365931.19</v>
      </c>
      <c r="L63" s="88">
        <f t="shared" si="13"/>
        <v>127183066875.87001</v>
      </c>
      <c r="M63" s="88">
        <f t="shared" si="13"/>
        <v>135571662765.87</v>
      </c>
      <c r="N63" s="88">
        <f t="shared" si="13"/>
        <v>163171150623.81</v>
      </c>
      <c r="O63" s="88">
        <f t="shared" ref="O63" si="14">+SUM(C63:N63)</f>
        <v>1457063538579.7402</v>
      </c>
      <c r="P63" s="18"/>
      <c r="Q63" s="15"/>
      <c r="R63" s="19"/>
    </row>
    <row r="64" spans="2:18" x14ac:dyDescent="0.25">
      <c r="B64" s="20" t="s">
        <v>58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</row>
    <row r="65" spans="2:16" x14ac:dyDescent="0.25">
      <c r="B65" s="20" t="s">
        <v>59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9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2:16" x14ac:dyDescent="0.25">
      <c r="B70" s="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3"/>
    </row>
    <row r="71" spans="2:16" x14ac:dyDescent="0.25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24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</row>
  </sheetData>
  <mergeCells count="10">
    <mergeCell ref="B1:N1"/>
    <mergeCell ref="B2:N2"/>
    <mergeCell ref="B3:N3"/>
    <mergeCell ref="B4:N4"/>
    <mergeCell ref="C5:R5"/>
    <mergeCell ref="B11:O11"/>
    <mergeCell ref="B12:O12"/>
    <mergeCell ref="B14:B15"/>
    <mergeCell ref="C14:N14"/>
    <mergeCell ref="O14:O15"/>
  </mergeCells>
  <conditionalFormatting sqref="P14:P16">
    <cfRule type="containsText" dxfId="2" priority="3" operator="containsText" text="false">
      <formula>NOT(ISERROR(SEARCH("false",P14)))</formula>
    </cfRule>
  </conditionalFormatting>
  <conditionalFormatting sqref="P17:P62">
    <cfRule type="containsText" dxfId="1" priority="2" operator="containsText" text="false">
      <formula>NOT(ISERROR(SEARCH("false",P17)))</formula>
    </cfRule>
  </conditionalFormatting>
  <conditionalFormatting sqref="P63">
    <cfRule type="containsText" dxfId="0" priority="1" operator="containsText" text="false">
      <formula>NOT(ISERROR(SEARCH("false",P63)))</formula>
    </cfRule>
  </conditionalFormatting>
  <pageMargins left="0.7" right="0.7" top="0.75" bottom="0.75" header="0.3" footer="0.3"/>
  <pageSetup scale="48" orientation="portrait" r:id="rId1"/>
  <ignoredErrors>
    <ignoredError sqref="C51:N51" formulaRange="1"/>
    <ignoredError sqref="O52" 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3233-D6EE-4C11-8B8A-C1698FD098D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J64"/>
  <sheetViews>
    <sheetView showGridLines="0" tabSelected="1" workbookViewId="0">
      <pane ySplit="14" topLeftCell="A15" activePane="bottomLeft" state="frozen"/>
      <selection pane="bottomLeft" activeCell="C23" sqref="C23"/>
    </sheetView>
  </sheetViews>
  <sheetFormatPr defaultColWidth="11.42578125" defaultRowHeight="15" x14ac:dyDescent="0.25"/>
  <cols>
    <col min="1" max="1" width="9" customWidth="1"/>
    <col min="2" max="2" width="47.5703125" bestFit="1" customWidth="1"/>
    <col min="3" max="9" width="15" customWidth="1"/>
    <col min="10" max="10" width="14" customWidth="1"/>
  </cols>
  <sheetData>
    <row r="1" spans="2:10" ht="15.75" x14ac:dyDescent="0.25">
      <c r="B1" s="132" t="s">
        <v>67</v>
      </c>
      <c r="C1" s="132"/>
      <c r="D1" s="132"/>
      <c r="E1" s="132"/>
      <c r="F1" s="132"/>
      <c r="G1" s="132"/>
      <c r="H1" s="132"/>
      <c r="I1" s="132"/>
      <c r="J1" s="132"/>
    </row>
    <row r="2" spans="2:10" ht="15.75" x14ac:dyDescent="0.25">
      <c r="B2" s="132" t="s">
        <v>61</v>
      </c>
      <c r="C2" s="132"/>
      <c r="D2" s="132"/>
      <c r="E2" s="132"/>
      <c r="F2" s="132"/>
      <c r="G2" s="132"/>
      <c r="H2" s="132"/>
      <c r="I2" s="132"/>
      <c r="J2" s="132"/>
    </row>
    <row r="3" spans="2:10" ht="15.75" x14ac:dyDescent="0.25">
      <c r="B3" s="132" t="s">
        <v>63</v>
      </c>
      <c r="C3" s="132"/>
      <c r="D3" s="132"/>
      <c r="E3" s="132"/>
      <c r="F3" s="132"/>
      <c r="G3" s="132"/>
      <c r="H3" s="132"/>
      <c r="I3" s="132"/>
      <c r="J3" s="132"/>
    </row>
    <row r="4" spans="2:10" ht="15.75" thickBot="1" x14ac:dyDescent="0.3">
      <c r="B4" s="133" t="s">
        <v>77</v>
      </c>
      <c r="C4" s="133"/>
      <c r="D4" s="133"/>
      <c r="E4" s="133"/>
      <c r="F4" s="133"/>
      <c r="G4" s="133"/>
      <c r="H4" s="133"/>
      <c r="I4" s="133"/>
      <c r="J4" s="133"/>
    </row>
    <row r="5" spans="2:10" ht="10.15" customHeight="1" thickTop="1" thickBot="1" x14ac:dyDescent="0.3">
      <c r="B5" s="84"/>
      <c r="C5" s="84"/>
      <c r="D5" s="84"/>
      <c r="E5" s="84"/>
      <c r="F5" s="84"/>
      <c r="G5" s="84"/>
      <c r="H5" s="84"/>
      <c r="I5" s="84"/>
      <c r="J5" s="84"/>
    </row>
    <row r="6" spans="2:10" ht="15.75" thickTop="1" x14ac:dyDescent="0.25"/>
    <row r="10" spans="2:10" x14ac:dyDescent="0.25">
      <c r="B10" s="134" t="s">
        <v>69</v>
      </c>
      <c r="C10" s="134"/>
      <c r="D10" s="134"/>
      <c r="E10" s="134"/>
      <c r="F10" s="134"/>
      <c r="G10" s="134"/>
      <c r="H10" s="134"/>
      <c r="I10" s="134"/>
      <c r="J10" s="134"/>
    </row>
    <row r="11" spans="2:10" x14ac:dyDescent="0.25">
      <c r="B11" s="135" t="s">
        <v>0</v>
      </c>
      <c r="C11" s="135"/>
      <c r="D11" s="135"/>
      <c r="E11" s="135"/>
      <c r="F11" s="135"/>
      <c r="G11" s="135"/>
      <c r="H11" s="135"/>
      <c r="I11" s="135"/>
      <c r="J11" s="135"/>
    </row>
    <row r="12" spans="2:10" ht="9" customHeight="1" x14ac:dyDescent="0.25"/>
    <row r="13" spans="2:10" ht="9" customHeight="1" x14ac:dyDescent="0.25">
      <c r="B13" s="136" t="s">
        <v>1</v>
      </c>
      <c r="C13" s="136" t="s">
        <v>89</v>
      </c>
      <c r="D13" s="136" t="s">
        <v>90</v>
      </c>
      <c r="E13" s="136" t="s">
        <v>91</v>
      </c>
      <c r="F13" s="136" t="s">
        <v>92</v>
      </c>
      <c r="G13" s="136" t="s">
        <v>93</v>
      </c>
      <c r="H13" s="136" t="s">
        <v>94</v>
      </c>
      <c r="I13" s="136" t="s">
        <v>95</v>
      </c>
      <c r="J13" s="136" t="s">
        <v>96</v>
      </c>
    </row>
    <row r="14" spans="2:10" x14ac:dyDescent="0.25">
      <c r="B14" s="137"/>
      <c r="C14" s="137"/>
      <c r="D14" s="137"/>
      <c r="E14" s="137"/>
      <c r="F14" s="137"/>
      <c r="G14" s="137"/>
      <c r="H14" s="137"/>
      <c r="I14" s="137"/>
      <c r="J14" s="137"/>
    </row>
    <row r="15" spans="2:10" ht="15.75" thickBot="1" x14ac:dyDescent="0.3">
      <c r="B15" s="65" t="s">
        <v>15</v>
      </c>
      <c r="C15" s="35">
        <v>22173293883.849998</v>
      </c>
      <c r="D15" s="35">
        <v>30674167392.859993</v>
      </c>
      <c r="E15" s="35">
        <v>36286515274.389999</v>
      </c>
      <c r="F15" s="35">
        <v>42283095529.849998</v>
      </c>
      <c r="G15" s="35">
        <v>50778228850.880005</v>
      </c>
      <c r="H15" s="66">
        <v>58188647823.979996</v>
      </c>
      <c r="I15" s="102">
        <v>63508190253.600006</v>
      </c>
      <c r="J15" s="102">
        <v>69258339730.089996</v>
      </c>
    </row>
    <row r="16" spans="2:10" x14ac:dyDescent="0.25">
      <c r="B16" s="61" t="s">
        <v>16</v>
      </c>
      <c r="C16" s="37">
        <v>3082486429.0299997</v>
      </c>
      <c r="D16" s="37">
        <v>5083853292.2000008</v>
      </c>
      <c r="E16" s="37">
        <v>5667142161.6700001</v>
      </c>
      <c r="F16" s="37">
        <v>5388728164.4200001</v>
      </c>
      <c r="G16" s="37">
        <v>5548591476.9100008</v>
      </c>
      <c r="H16" s="63">
        <v>5076773002.8100004</v>
      </c>
      <c r="I16" s="100">
        <v>4476340881.9799995</v>
      </c>
      <c r="J16" s="100">
        <v>3820378933.0200005</v>
      </c>
    </row>
    <row r="17" spans="2:10" x14ac:dyDescent="0.25">
      <c r="B17" s="64" t="s">
        <v>17</v>
      </c>
      <c r="C17" s="37">
        <v>7043436465.6499996</v>
      </c>
      <c r="D17" s="37">
        <v>9384198208.6800003</v>
      </c>
      <c r="E17" s="37">
        <v>12122714112.24</v>
      </c>
      <c r="F17" s="37">
        <v>15402535158.25</v>
      </c>
      <c r="G17" s="37">
        <v>17496972187.790001</v>
      </c>
      <c r="H17" s="63">
        <v>19847503582.73</v>
      </c>
      <c r="I17" s="101">
        <v>23308391674.359997</v>
      </c>
      <c r="J17" s="101">
        <v>26087858699.170002</v>
      </c>
    </row>
    <row r="18" spans="2:10" x14ac:dyDescent="0.25">
      <c r="B18" s="64" t="s">
        <v>18</v>
      </c>
      <c r="C18" s="37">
        <v>9761131018.6699982</v>
      </c>
      <c r="D18" s="37">
        <v>12773786350.209999</v>
      </c>
      <c r="E18" s="37">
        <v>14438207396.499998</v>
      </c>
      <c r="F18" s="37">
        <v>16558057623.120001</v>
      </c>
      <c r="G18" s="37">
        <v>21394450244.160004</v>
      </c>
      <c r="H18" s="63">
        <v>26405363224.200001</v>
      </c>
      <c r="I18" s="108">
        <v>28580434121.389999</v>
      </c>
      <c r="J18" s="108">
        <v>29866610273.800003</v>
      </c>
    </row>
    <row r="19" spans="2:10" x14ac:dyDescent="0.25">
      <c r="B19" s="64" t="s">
        <v>19</v>
      </c>
      <c r="C19" s="37">
        <v>2286239970.5</v>
      </c>
      <c r="D19" s="37">
        <v>3432329541.7699995</v>
      </c>
      <c r="E19" s="37">
        <v>4058451603.98</v>
      </c>
      <c r="F19" s="37">
        <v>4933774584.0600004</v>
      </c>
      <c r="G19" s="37">
        <v>6338214942.0200005</v>
      </c>
      <c r="H19" s="63">
        <v>6859008014.2399998</v>
      </c>
      <c r="I19" s="108">
        <v>7143023575.8699989</v>
      </c>
      <c r="J19" s="108">
        <v>9483491824.1000004</v>
      </c>
    </row>
    <row r="20" spans="2:10" ht="15.75" thickBot="1" x14ac:dyDescent="0.3">
      <c r="B20" s="65" t="s">
        <v>20</v>
      </c>
      <c r="C20" s="35">
        <v>382626536826.65002</v>
      </c>
      <c r="D20" s="35">
        <v>483370608381.90002</v>
      </c>
      <c r="E20" s="35">
        <v>441653794954.00995</v>
      </c>
      <c r="F20" s="35">
        <v>517634015121.0799</v>
      </c>
      <c r="G20" s="35">
        <v>621231283006.87</v>
      </c>
      <c r="H20" s="66">
        <v>685933762262.32007</v>
      </c>
      <c r="I20" s="109">
        <v>729247273494.18262</v>
      </c>
      <c r="J20" s="109">
        <v>847409107623.66003</v>
      </c>
    </row>
    <row r="21" spans="2:10" x14ac:dyDescent="0.25">
      <c r="B21" s="67" t="s">
        <v>21</v>
      </c>
      <c r="C21" s="40">
        <v>45050318079.479996</v>
      </c>
      <c r="D21" s="39">
        <v>64262068169.290001</v>
      </c>
      <c r="E21" s="40">
        <v>61910730956.259995</v>
      </c>
      <c r="F21" s="39">
        <v>77371664110.980011</v>
      </c>
      <c r="G21" s="39">
        <v>98467980618.329987</v>
      </c>
      <c r="H21" s="69">
        <v>121003125946.92</v>
      </c>
      <c r="I21" s="110">
        <v>102801860658.09999</v>
      </c>
      <c r="J21" s="110">
        <v>134772616243.34999</v>
      </c>
    </row>
    <row r="22" spans="2:10" x14ac:dyDescent="0.25">
      <c r="B22" s="70" t="s">
        <v>22</v>
      </c>
      <c r="C22" s="40">
        <v>1411465225.8499997</v>
      </c>
      <c r="D22" s="39">
        <v>3421422233.6199999</v>
      </c>
      <c r="E22" s="40">
        <v>5323261556.8999996</v>
      </c>
      <c r="F22" s="39">
        <v>5334846536.6500015</v>
      </c>
      <c r="G22" s="39">
        <v>9676359268.1499996</v>
      </c>
      <c r="H22" s="69">
        <v>17287412625.620003</v>
      </c>
      <c r="I22" s="111">
        <v>61805249677.040009</v>
      </c>
      <c r="J22" s="111">
        <v>79684401173.330002</v>
      </c>
    </row>
    <row r="23" spans="2:10" x14ac:dyDescent="0.25">
      <c r="B23" s="70" t="s">
        <v>23</v>
      </c>
      <c r="C23" s="40">
        <v>336164753521.32001</v>
      </c>
      <c r="D23" s="39">
        <v>415687117978.99005</v>
      </c>
      <c r="E23" s="40">
        <v>374419802440.85004</v>
      </c>
      <c r="F23" s="39">
        <v>434927504473.45001</v>
      </c>
      <c r="G23" s="39">
        <v>513086943120.39001</v>
      </c>
      <c r="H23" s="69">
        <v>547643223689.78003</v>
      </c>
      <c r="I23" s="111">
        <v>564640163159.04248</v>
      </c>
      <c r="J23" s="111">
        <v>632952090206.97998</v>
      </c>
    </row>
    <row r="24" spans="2:10" x14ac:dyDescent="0.25">
      <c r="B24" s="64" t="s">
        <v>74</v>
      </c>
      <c r="C24" s="37">
        <v>15031890942.610001</v>
      </c>
      <c r="D24" s="37">
        <v>20388039583.040001</v>
      </c>
      <c r="E24" s="93">
        <v>20122767855.219997</v>
      </c>
      <c r="F24" s="37">
        <v>21721648177.199997</v>
      </c>
      <c r="G24" s="49">
        <v>23894980292.18</v>
      </c>
      <c r="H24" s="63">
        <v>24455889440.209999</v>
      </c>
      <c r="I24" s="112">
        <v>26920908092.490002</v>
      </c>
      <c r="J24" s="112">
        <v>32015761205.860001</v>
      </c>
    </row>
    <row r="25" spans="2:10" x14ac:dyDescent="0.25">
      <c r="B25" s="64" t="s">
        <v>24</v>
      </c>
      <c r="C25" s="37">
        <v>12197069108.539999</v>
      </c>
      <c r="D25" s="37">
        <v>13275122237.33</v>
      </c>
      <c r="E25" s="93">
        <v>12666144535.99</v>
      </c>
      <c r="F25" s="37">
        <v>14427759639.809999</v>
      </c>
      <c r="G25" s="37">
        <v>14718670479.540001</v>
      </c>
      <c r="H25" s="63">
        <v>15308936241.789999</v>
      </c>
      <c r="I25" s="112">
        <v>15127620612.559998</v>
      </c>
      <c r="J25" s="112">
        <v>16372684377.619999</v>
      </c>
    </row>
    <row r="26" spans="2:10" x14ac:dyDescent="0.25">
      <c r="B26" s="64" t="s">
        <v>25</v>
      </c>
      <c r="C26" s="37">
        <v>11887177648.65</v>
      </c>
      <c r="D26" s="37">
        <v>16440540256.569998</v>
      </c>
      <c r="E26" s="93">
        <v>15247394979.68</v>
      </c>
      <c r="F26" s="37">
        <v>16555462827.609999</v>
      </c>
      <c r="G26" s="37">
        <v>19979896337.360001</v>
      </c>
      <c r="H26" s="63">
        <v>22048622343.380001</v>
      </c>
      <c r="I26" s="112">
        <v>20975335685.599995</v>
      </c>
      <c r="J26" s="112">
        <v>20437339363.310001</v>
      </c>
    </row>
    <row r="27" spans="2:10" x14ac:dyDescent="0.25">
      <c r="B27" s="64" t="s">
        <v>26</v>
      </c>
      <c r="C27" s="37">
        <v>11732334066.530001</v>
      </c>
      <c r="D27" s="37">
        <v>13066398454.51</v>
      </c>
      <c r="E27" s="93">
        <v>15228030205.32</v>
      </c>
      <c r="F27" s="37">
        <v>18074307920.149998</v>
      </c>
      <c r="G27" s="37">
        <v>20222806080.57</v>
      </c>
      <c r="H27" s="63">
        <v>22579625130.43</v>
      </c>
      <c r="I27" s="112">
        <v>21130796434.030003</v>
      </c>
      <c r="J27" s="112">
        <v>21376735511.820004</v>
      </c>
    </row>
    <row r="28" spans="2:10" x14ac:dyDescent="0.25">
      <c r="B28" s="64" t="s">
        <v>27</v>
      </c>
      <c r="C28" s="37">
        <v>46652590546.57</v>
      </c>
      <c r="D28" s="37">
        <v>50641805873.160004</v>
      </c>
      <c r="E28" s="93">
        <v>51982226751.349991</v>
      </c>
      <c r="F28" s="37">
        <v>57235032124.619995</v>
      </c>
      <c r="G28" s="37">
        <v>60373057250.510002</v>
      </c>
      <c r="H28" s="63">
        <v>66280890314.580002</v>
      </c>
      <c r="I28" s="112">
        <v>71291754098.820007</v>
      </c>
      <c r="J28" s="112">
        <v>75713587816.98999</v>
      </c>
    </row>
    <row r="29" spans="2:10" x14ac:dyDescent="0.25">
      <c r="B29" s="64" t="s">
        <v>28</v>
      </c>
      <c r="C29" s="37">
        <v>1788699091.0700002</v>
      </c>
      <c r="D29" s="37">
        <v>2211036727.2499995</v>
      </c>
      <c r="E29" s="93">
        <v>3312325996.8399997</v>
      </c>
      <c r="F29" s="37">
        <v>3728201230.0300002</v>
      </c>
      <c r="G29" s="37">
        <v>3843989479.6700001</v>
      </c>
      <c r="H29" s="63">
        <v>3883790660.02</v>
      </c>
      <c r="I29" s="119">
        <v>3907388211.6399999</v>
      </c>
      <c r="J29" s="119">
        <v>7104849373.0199995</v>
      </c>
    </row>
    <row r="30" spans="2:10" x14ac:dyDescent="0.25">
      <c r="B30" s="64" t="s">
        <v>29</v>
      </c>
      <c r="C30" s="37">
        <v>13456328199.349997</v>
      </c>
      <c r="D30" s="37">
        <v>16450829337.82</v>
      </c>
      <c r="E30" s="93">
        <v>16036018751.260002</v>
      </c>
      <c r="F30" s="37">
        <v>18238682068.620003</v>
      </c>
      <c r="G30" s="37">
        <v>21933217597.909996</v>
      </c>
      <c r="H30" s="63">
        <v>22842075479.84</v>
      </c>
      <c r="I30" s="112">
        <v>24549842061.5</v>
      </c>
      <c r="J30" s="112">
        <v>28074968119.240005</v>
      </c>
    </row>
    <row r="31" spans="2:10" x14ac:dyDescent="0.25">
      <c r="B31" s="64" t="s">
        <v>30</v>
      </c>
      <c r="C31" s="37">
        <v>6321846762.7000008</v>
      </c>
      <c r="D31" s="37">
        <v>9949739248.4299984</v>
      </c>
      <c r="E31" s="93">
        <v>9982605844.8399982</v>
      </c>
      <c r="F31" s="37">
        <v>11604964165.01</v>
      </c>
      <c r="G31" s="37">
        <v>17673684803.060001</v>
      </c>
      <c r="H31" s="63">
        <v>18518715854.93</v>
      </c>
      <c r="I31" s="112">
        <v>18725743970</v>
      </c>
      <c r="J31" s="112">
        <v>19790097683.52</v>
      </c>
    </row>
    <row r="32" spans="2:10" x14ac:dyDescent="0.25">
      <c r="B32" s="64" t="s">
        <v>31</v>
      </c>
      <c r="C32" s="37">
        <v>1857446573.8</v>
      </c>
      <c r="D32" s="37">
        <v>2572896385.27</v>
      </c>
      <c r="E32" s="93">
        <v>2473473815.46</v>
      </c>
      <c r="F32" s="37">
        <v>2941331057.2400002</v>
      </c>
      <c r="G32" s="37">
        <v>3497310100.7300005</v>
      </c>
      <c r="H32" s="63">
        <v>4435670980.1899996</v>
      </c>
      <c r="I32" s="112">
        <v>4916722555.5900002</v>
      </c>
      <c r="J32" s="112">
        <v>5764877453.1999998</v>
      </c>
    </row>
    <row r="33" spans="2:10" x14ac:dyDescent="0.25">
      <c r="B33" s="64" t="s">
        <v>32</v>
      </c>
      <c r="C33" s="37">
        <v>1656207225.4900002</v>
      </c>
      <c r="D33" s="37">
        <v>1848862803.5500007</v>
      </c>
      <c r="E33" s="93">
        <v>1923208987.2900002</v>
      </c>
      <c r="F33" s="37">
        <v>1983394117.4099998</v>
      </c>
      <c r="G33" s="37">
        <v>3471781580.6299996</v>
      </c>
      <c r="H33" s="63">
        <v>3426824747.1100001</v>
      </c>
      <c r="I33" s="112">
        <v>4985197533.0199995</v>
      </c>
      <c r="J33" s="112">
        <v>14218656677.450001</v>
      </c>
    </row>
    <row r="34" spans="2:10" x14ac:dyDescent="0.25">
      <c r="B34" s="64" t="s">
        <v>33</v>
      </c>
      <c r="C34" s="37">
        <v>8436612954.1700001</v>
      </c>
      <c r="D34" s="37">
        <v>10007761929.850002</v>
      </c>
      <c r="E34" s="93">
        <v>10524273321.539999</v>
      </c>
      <c r="F34" s="37">
        <v>11639779407.170002</v>
      </c>
      <c r="G34" s="37">
        <v>12094409669.33</v>
      </c>
      <c r="H34" s="63">
        <v>13071460169.080002</v>
      </c>
      <c r="I34" s="112">
        <v>12993650971.65</v>
      </c>
      <c r="J34" s="112">
        <v>14270399752.110001</v>
      </c>
    </row>
    <row r="35" spans="2:10" x14ac:dyDescent="0.25">
      <c r="B35" s="64" t="s">
        <v>34</v>
      </c>
      <c r="C35" s="37">
        <v>16063224704.970001</v>
      </c>
      <c r="D35" s="37">
        <v>18522672165.119999</v>
      </c>
      <c r="E35" s="93">
        <v>16943878395.58</v>
      </c>
      <c r="F35" s="37">
        <v>19323530541.260002</v>
      </c>
      <c r="G35" s="37">
        <v>21341454645.820004</v>
      </c>
      <c r="H35" s="63">
        <v>22388869635.530003</v>
      </c>
      <c r="I35" s="112">
        <v>20849116652.179996</v>
      </c>
      <c r="J35" s="112">
        <v>22693050172.629997</v>
      </c>
    </row>
    <row r="36" spans="2:10" x14ac:dyDescent="0.25">
      <c r="B36" s="64" t="s">
        <v>35</v>
      </c>
      <c r="C36" s="37">
        <v>8314325900.8199997</v>
      </c>
      <c r="D36" s="37">
        <v>10102119375.039999</v>
      </c>
      <c r="E36" s="93">
        <v>10368440678.120001</v>
      </c>
      <c r="F36" s="37">
        <v>11250791908.890001</v>
      </c>
      <c r="G36" s="37">
        <v>12668309429.879999</v>
      </c>
      <c r="H36" s="63">
        <v>14702821895.970001</v>
      </c>
      <c r="I36" s="112">
        <v>15932093138.240002</v>
      </c>
      <c r="J36" s="112">
        <v>16241921143.73</v>
      </c>
    </row>
    <row r="37" spans="2:10" x14ac:dyDescent="0.25">
      <c r="B37" s="64" t="s">
        <v>36</v>
      </c>
      <c r="C37" s="37">
        <v>4650681853.7199993</v>
      </c>
      <c r="D37" s="37">
        <v>5683729751.5200005</v>
      </c>
      <c r="E37" s="93">
        <v>4444418364.9300003</v>
      </c>
      <c r="F37" s="37">
        <v>4622561480.9399996</v>
      </c>
      <c r="G37" s="37">
        <v>4963831825.4300003</v>
      </c>
      <c r="H37" s="63">
        <v>4866021915.0100002</v>
      </c>
      <c r="I37" s="112">
        <v>4806231644.2200003</v>
      </c>
      <c r="J37" s="112">
        <v>5704666782.8499994</v>
      </c>
    </row>
    <row r="38" spans="2:10" x14ac:dyDescent="0.25">
      <c r="B38" s="64" t="s">
        <v>37</v>
      </c>
      <c r="C38" s="37">
        <v>1926116178.29</v>
      </c>
      <c r="D38" s="37">
        <v>2230486710.2000003</v>
      </c>
      <c r="E38" s="93">
        <v>1395890087.01</v>
      </c>
      <c r="F38" s="37">
        <v>1434009936.45</v>
      </c>
      <c r="G38" s="37">
        <v>1502463987.8200002</v>
      </c>
      <c r="H38" s="63">
        <v>1446749527.1300001</v>
      </c>
      <c r="I38" s="112">
        <v>1696518287.1999998</v>
      </c>
      <c r="J38" s="112">
        <v>2020876189.2399998</v>
      </c>
    </row>
    <row r="39" spans="2:10" x14ac:dyDescent="0.25">
      <c r="B39" s="64" t="s">
        <v>38</v>
      </c>
      <c r="C39" s="37">
        <v>63656131612.199997</v>
      </c>
      <c r="D39" s="37">
        <v>90270782845.369995</v>
      </c>
      <c r="E39" s="93">
        <v>63249332473.849998</v>
      </c>
      <c r="F39" s="37">
        <v>82981283465.480011</v>
      </c>
      <c r="G39" s="37">
        <v>110186697443.07001</v>
      </c>
      <c r="H39" s="63">
        <v>119351419138.40997</v>
      </c>
      <c r="I39" s="112">
        <v>116044742283.42003</v>
      </c>
      <c r="J39" s="112">
        <v>113877722507.37999</v>
      </c>
    </row>
    <row r="40" spans="2:10" x14ac:dyDescent="0.25">
      <c r="B40" s="64" t="s">
        <v>39</v>
      </c>
      <c r="C40" s="37">
        <v>5766103680.3800011</v>
      </c>
      <c r="D40" s="37">
        <v>7113632779.0500002</v>
      </c>
      <c r="E40" s="93">
        <v>7469524013.7300005</v>
      </c>
      <c r="F40" s="37">
        <v>8696635162.7399998</v>
      </c>
      <c r="G40" s="37">
        <v>9475515746.789999</v>
      </c>
      <c r="H40" s="63">
        <v>9682600675.2299995</v>
      </c>
      <c r="I40" s="112">
        <v>11024923005.192501</v>
      </c>
      <c r="J40" s="112">
        <v>13057472689.070002</v>
      </c>
    </row>
    <row r="41" spans="2:10" x14ac:dyDescent="0.25">
      <c r="B41" s="64" t="s">
        <v>40</v>
      </c>
      <c r="C41" s="37">
        <v>1400599848.5800002</v>
      </c>
      <c r="D41" s="37">
        <v>1614633449.4499998</v>
      </c>
      <c r="E41" s="93">
        <v>462403344.47000003</v>
      </c>
      <c r="F41" s="37">
        <v>380137091.61000007</v>
      </c>
      <c r="G41" s="37">
        <v>369185212.35000002</v>
      </c>
      <c r="H41" s="63">
        <v>354157855.25</v>
      </c>
      <c r="I41" s="112">
        <v>317447463.15000004</v>
      </c>
      <c r="J41" s="112">
        <v>428632474.73000002</v>
      </c>
    </row>
    <row r="42" spans="2:10" x14ac:dyDescent="0.25">
      <c r="B42" s="64" t="s">
        <v>41</v>
      </c>
      <c r="C42" s="37">
        <v>11013427036.610001</v>
      </c>
      <c r="D42" s="37">
        <v>12306289377.480001</v>
      </c>
      <c r="E42" s="93">
        <v>13666067350.599998</v>
      </c>
      <c r="F42" s="37">
        <v>15775897750.08</v>
      </c>
      <c r="G42" s="37">
        <v>19069034310.799999</v>
      </c>
      <c r="H42" s="63">
        <v>20229184588.979996</v>
      </c>
      <c r="I42" s="112">
        <v>22379854315.060001</v>
      </c>
      <c r="J42" s="112">
        <v>25561434343.470001</v>
      </c>
    </row>
    <row r="43" spans="2:10" x14ac:dyDescent="0.25">
      <c r="B43" s="64" t="s">
        <v>42</v>
      </c>
      <c r="C43" s="37">
        <v>4491652500.9799995</v>
      </c>
      <c r="D43" s="37">
        <v>4573093172.4099998</v>
      </c>
      <c r="E43" s="93">
        <v>5205187145.6100006</v>
      </c>
      <c r="F43" s="37">
        <v>7307499294.9300003</v>
      </c>
      <c r="G43" s="37">
        <v>7782820304.6799994</v>
      </c>
      <c r="H43" s="63">
        <v>7697827976.5900002</v>
      </c>
      <c r="I43" s="112">
        <v>7738762225.9800005</v>
      </c>
      <c r="J43" s="112">
        <v>10947159988.41</v>
      </c>
    </row>
    <row r="44" spans="2:10" x14ac:dyDescent="0.25">
      <c r="B44" s="64" t="s">
        <v>43</v>
      </c>
      <c r="C44" s="37">
        <v>14735710113.4</v>
      </c>
      <c r="D44" s="37">
        <v>20318230686.860001</v>
      </c>
      <c r="E44" s="93">
        <v>17108708496.199999</v>
      </c>
      <c r="F44" s="37">
        <v>19423334306.099998</v>
      </c>
      <c r="G44" s="37">
        <v>21183205016.75</v>
      </c>
      <c r="H44" s="63">
        <v>20889723822.839996</v>
      </c>
      <c r="I44" s="112">
        <v>23527184232.670002</v>
      </c>
      <c r="J44" s="112">
        <v>25189939649.439999</v>
      </c>
    </row>
    <row r="45" spans="2:10" x14ac:dyDescent="0.25">
      <c r="B45" s="64" t="s">
        <v>70</v>
      </c>
      <c r="C45" s="37">
        <v>21114449463.890003</v>
      </c>
      <c r="D45" s="37">
        <v>27789247493.280003</v>
      </c>
      <c r="E45" s="93">
        <v>18775049050.170002</v>
      </c>
      <c r="F45" s="37">
        <v>21642143440.73</v>
      </c>
      <c r="G45" s="37">
        <v>27681759865.939999</v>
      </c>
      <c r="H45" s="63">
        <v>25408652968.150005</v>
      </c>
      <c r="I45" s="112">
        <v>24825404184.889996</v>
      </c>
      <c r="J45" s="112">
        <v>27574474068.339996</v>
      </c>
    </row>
    <row r="46" spans="2:10" x14ac:dyDescent="0.25">
      <c r="B46" s="64" t="s">
        <v>44</v>
      </c>
      <c r="C46" s="37">
        <v>52014127508</v>
      </c>
      <c r="D46" s="37">
        <v>58309167336.43</v>
      </c>
      <c r="E46" s="93">
        <v>55832431995.789993</v>
      </c>
      <c r="F46" s="37">
        <v>63939117359.370003</v>
      </c>
      <c r="G46" s="37">
        <v>75158861659.570007</v>
      </c>
      <c r="H46" s="63">
        <v>83772692329.12999</v>
      </c>
      <c r="I46" s="112">
        <v>89972925499.939987</v>
      </c>
      <c r="J46" s="112">
        <v>114514782863.55</v>
      </c>
    </row>
    <row r="47" spans="2:10" ht="15.75" thickBot="1" x14ac:dyDescent="0.3">
      <c r="B47" s="65" t="s">
        <v>45</v>
      </c>
      <c r="C47" s="35">
        <v>1052263707869.2401</v>
      </c>
      <c r="D47" s="35">
        <v>1298941005557.1902</v>
      </c>
      <c r="E47" s="35">
        <v>1242904784812.4592</v>
      </c>
      <c r="F47" s="35">
        <v>1437059277977.9497</v>
      </c>
      <c r="G47" s="35">
        <v>1664597866888.1599</v>
      </c>
      <c r="H47" s="66">
        <v>1896842679460.48</v>
      </c>
      <c r="I47" s="109">
        <v>1989132188650.1501</v>
      </c>
      <c r="J47" s="109">
        <v>2206130088159.8701</v>
      </c>
    </row>
    <row r="48" spans="2:10" x14ac:dyDescent="0.25">
      <c r="B48" s="67" t="s">
        <v>46</v>
      </c>
      <c r="C48" s="40">
        <v>72704131.379999995</v>
      </c>
      <c r="D48" s="40">
        <v>27461510462.540005</v>
      </c>
      <c r="E48" s="40">
        <v>112233953.02909091</v>
      </c>
      <c r="F48" s="39">
        <v>237142353.21000001</v>
      </c>
      <c r="G48" s="39">
        <v>2139223503.1900003</v>
      </c>
      <c r="H48" s="69">
        <v>2239696425.1900001</v>
      </c>
      <c r="I48" s="110">
        <v>2724626294.3400002</v>
      </c>
      <c r="J48" s="110">
        <v>2752554020.5999994</v>
      </c>
    </row>
    <row r="49" spans="2:10" x14ac:dyDescent="0.25">
      <c r="B49" s="70" t="s">
        <v>47</v>
      </c>
      <c r="C49" s="40">
        <v>24249162427.75</v>
      </c>
      <c r="D49" s="40">
        <v>29758963318.299999</v>
      </c>
      <c r="E49" s="40">
        <v>27388774180.789997</v>
      </c>
      <c r="F49" s="40">
        <v>33132709565.34</v>
      </c>
      <c r="G49" s="40">
        <v>37443855639.079994</v>
      </c>
      <c r="H49" s="69">
        <v>46226408742.860001</v>
      </c>
      <c r="I49" s="111">
        <v>50200714102.729996</v>
      </c>
      <c r="J49" s="111">
        <v>63665317421.419998</v>
      </c>
    </row>
    <row r="50" spans="2:10" x14ac:dyDescent="0.25">
      <c r="B50" s="70" t="s">
        <v>48</v>
      </c>
      <c r="C50" s="40">
        <v>571110942049.79993</v>
      </c>
      <c r="D50" s="40">
        <v>684940850884.71008</v>
      </c>
      <c r="E50" s="40">
        <v>635004305561.45007</v>
      </c>
      <c r="F50" s="40">
        <v>750381917254.37</v>
      </c>
      <c r="G50" s="40">
        <v>851892784234.65002</v>
      </c>
      <c r="H50" s="69">
        <v>908173839350.21997</v>
      </c>
      <c r="I50" s="111">
        <v>971954690184.57996</v>
      </c>
      <c r="J50" s="111">
        <v>1081485047022.1702</v>
      </c>
    </row>
    <row r="51" spans="2:10" x14ac:dyDescent="0.25">
      <c r="B51" s="64" t="s">
        <v>71</v>
      </c>
      <c r="C51" s="37">
        <v>173841172309.03</v>
      </c>
      <c r="D51" s="37">
        <v>217776552641.77002</v>
      </c>
      <c r="E51" s="93">
        <v>172017103291.14999</v>
      </c>
      <c r="F51" s="37">
        <v>213776837204.08002</v>
      </c>
      <c r="G51" s="37">
        <v>271590679893.94</v>
      </c>
      <c r="H51" s="63">
        <v>271925868907.00998</v>
      </c>
      <c r="I51" s="16">
        <v>298877157493.32001</v>
      </c>
      <c r="J51" s="108">
        <v>312930875235.15997</v>
      </c>
    </row>
    <row r="52" spans="2:10" x14ac:dyDescent="0.25">
      <c r="B52" s="64" t="s">
        <v>72</v>
      </c>
      <c r="C52" s="37">
        <v>81440834153.059998</v>
      </c>
      <c r="D52" s="37">
        <v>81144730987.359985</v>
      </c>
      <c r="E52" s="93">
        <v>66226664052.389992</v>
      </c>
      <c r="F52" s="37">
        <v>81647410628.320007</v>
      </c>
      <c r="G52" s="37">
        <v>83386696779.589996</v>
      </c>
      <c r="H52" s="63">
        <v>95577518492.340012</v>
      </c>
      <c r="I52" s="16">
        <v>97885269303.389999</v>
      </c>
      <c r="J52" s="108">
        <v>112052946886.25999</v>
      </c>
    </row>
    <row r="53" spans="2:10" x14ac:dyDescent="0.25">
      <c r="B53" s="64" t="s">
        <v>49</v>
      </c>
      <c r="C53" s="37">
        <v>315828935587.70996</v>
      </c>
      <c r="D53" s="37">
        <v>386019567255.58002</v>
      </c>
      <c r="E53" s="93">
        <v>396760538217.90997</v>
      </c>
      <c r="F53" s="37">
        <v>454957669421.96997</v>
      </c>
      <c r="G53" s="37">
        <v>496915407561.11993</v>
      </c>
      <c r="H53" s="63">
        <v>540670451950.87006</v>
      </c>
      <c r="I53" s="16">
        <v>575192263387.87</v>
      </c>
      <c r="J53" s="108">
        <v>656501224900.75012</v>
      </c>
    </row>
    <row r="54" spans="2:10" x14ac:dyDescent="0.25">
      <c r="B54" s="70" t="s">
        <v>50</v>
      </c>
      <c r="C54" s="39">
        <v>83881196998.540009</v>
      </c>
      <c r="D54" s="40">
        <v>81332577250.100006</v>
      </c>
      <c r="E54" s="40">
        <v>85804662061.339996</v>
      </c>
      <c r="F54" s="43">
        <v>93214642299.800003</v>
      </c>
      <c r="G54" s="43">
        <v>97299553330.220001</v>
      </c>
      <c r="H54" s="72">
        <v>104205886933.81999</v>
      </c>
      <c r="I54" s="113">
        <v>113044329929.12</v>
      </c>
      <c r="J54" s="113">
        <v>125964254972.26999</v>
      </c>
    </row>
    <row r="55" spans="2:10" x14ac:dyDescent="0.25">
      <c r="B55" s="70" t="s">
        <v>51</v>
      </c>
      <c r="C55" s="39">
        <v>75166773274.720001</v>
      </c>
      <c r="D55" s="40">
        <v>113681859487.47002</v>
      </c>
      <c r="E55" s="40">
        <v>102830594764.98</v>
      </c>
      <c r="F55" s="43">
        <v>121012878669.42</v>
      </c>
      <c r="G55" s="43">
        <v>166447102439.89001</v>
      </c>
      <c r="H55" s="72">
        <v>190541864988.04999</v>
      </c>
      <c r="I55" s="113">
        <v>194205452948.28003</v>
      </c>
      <c r="J55" s="113">
        <v>198198742022.65002</v>
      </c>
    </row>
    <row r="56" spans="2:10" x14ac:dyDescent="0.25">
      <c r="B56" s="70" t="s">
        <v>52</v>
      </c>
      <c r="C56" s="40">
        <v>61331730245.260002</v>
      </c>
      <c r="D56" s="40">
        <v>60455453958.429985</v>
      </c>
      <c r="E56" s="40">
        <v>64247123715.430016</v>
      </c>
      <c r="F56" s="43">
        <v>70362897232.339996</v>
      </c>
      <c r="G56" s="43">
        <v>76749260589.920013</v>
      </c>
      <c r="H56" s="72">
        <v>86047116880.060013</v>
      </c>
      <c r="I56" s="113">
        <v>97529100086.699997</v>
      </c>
      <c r="J56" s="113">
        <v>120449942742.12</v>
      </c>
    </row>
    <row r="57" spans="2:10" x14ac:dyDescent="0.25">
      <c r="B57" s="70" t="s">
        <v>53</v>
      </c>
      <c r="C57" s="40">
        <v>102833659875.64</v>
      </c>
      <c r="D57" s="40">
        <v>130137823139.53</v>
      </c>
      <c r="E57" s="40">
        <v>153786998072.81003</v>
      </c>
      <c r="F57" s="43">
        <v>165885764669.31</v>
      </c>
      <c r="G57" s="43">
        <v>199762810596.27002</v>
      </c>
      <c r="H57" s="72">
        <v>251308785330.40997</v>
      </c>
      <c r="I57" s="113">
        <v>268457437260.37</v>
      </c>
      <c r="J57" s="113">
        <v>279461459163.86005</v>
      </c>
    </row>
    <row r="58" spans="2:10" x14ac:dyDescent="0.25">
      <c r="B58" s="70" t="s">
        <v>54</v>
      </c>
      <c r="C58" s="40">
        <v>3992655461.9299998</v>
      </c>
      <c r="D58" s="40">
        <v>5077608582.0700006</v>
      </c>
      <c r="E58" s="40">
        <v>5466122700.79</v>
      </c>
      <c r="F58" s="40">
        <v>5829798010.71</v>
      </c>
      <c r="G58" s="43">
        <v>7832762451.3800011</v>
      </c>
      <c r="H58" s="72">
        <v>9253055826.3599987</v>
      </c>
      <c r="I58" s="17">
        <v>10246167389.98</v>
      </c>
      <c r="J58" s="103">
        <v>11459059151.839998</v>
      </c>
    </row>
    <row r="59" spans="2:10" x14ac:dyDescent="0.25">
      <c r="B59" s="70" t="s">
        <v>55</v>
      </c>
      <c r="C59" s="40">
        <v>6605636517.6199989</v>
      </c>
      <c r="D59" s="40">
        <v>9249755465.6000004</v>
      </c>
      <c r="E59" s="40">
        <v>12480089320.860003</v>
      </c>
      <c r="F59" s="40">
        <v>15740589246.639997</v>
      </c>
      <c r="G59" s="43">
        <v>18074505203.209999</v>
      </c>
      <c r="H59" s="72">
        <v>20976180362.34</v>
      </c>
      <c r="I59" s="17">
        <v>24211928550.529999</v>
      </c>
      <c r="J59" s="103">
        <v>27467229610.849998</v>
      </c>
    </row>
    <row r="60" spans="2:10" x14ac:dyDescent="0.25">
      <c r="B60" s="70" t="s">
        <v>56</v>
      </c>
      <c r="C60" s="40">
        <v>49511320627.530006</v>
      </c>
      <c r="D60" s="40">
        <v>60504827578.459999</v>
      </c>
      <c r="E60" s="40">
        <v>58730936028.57</v>
      </c>
      <c r="F60" s="40">
        <v>68051985708.020004</v>
      </c>
      <c r="G60" s="43">
        <v>78278312542.600006</v>
      </c>
      <c r="H60" s="72">
        <v>89296699385.87001</v>
      </c>
      <c r="I60" s="17">
        <v>99602106245.339996</v>
      </c>
      <c r="J60" s="103">
        <v>109519309005.04999</v>
      </c>
    </row>
    <row r="61" spans="2:10" x14ac:dyDescent="0.25">
      <c r="B61" s="70" t="s">
        <v>57</v>
      </c>
      <c r="C61" s="40">
        <v>73507926259.070007</v>
      </c>
      <c r="D61" s="40">
        <v>96339775429.980011</v>
      </c>
      <c r="E61" s="40">
        <v>97052944452.410019</v>
      </c>
      <c r="F61" s="40">
        <v>113208952968.79001</v>
      </c>
      <c r="G61" s="43">
        <v>128677696357.75002</v>
      </c>
      <c r="H61" s="72">
        <v>188573145235.30002</v>
      </c>
      <c r="I61" s="17">
        <v>156955635658.17999</v>
      </c>
      <c r="J61" s="103">
        <v>185707173027.04001</v>
      </c>
    </row>
    <row r="62" spans="2:10" x14ac:dyDescent="0.25">
      <c r="B62" s="99" t="s">
        <v>2</v>
      </c>
      <c r="C62" s="88">
        <v>1457063538579.7402</v>
      </c>
      <c r="D62" s="88">
        <v>1812985781331.9502</v>
      </c>
      <c r="E62" s="88">
        <v>1720845095040.8589</v>
      </c>
      <c r="F62" s="95">
        <v>1996976388628.8799</v>
      </c>
      <c r="G62" s="95">
        <v>2336607378745.9097</v>
      </c>
      <c r="H62" s="82">
        <v>2640965089546.7803</v>
      </c>
      <c r="I62" s="106">
        <v>2781887652397.9321</v>
      </c>
      <c r="J62" s="106">
        <v>3122797535513.6201</v>
      </c>
    </row>
    <row r="63" spans="2:10" x14ac:dyDescent="0.25">
      <c r="B63" s="75" t="s">
        <v>76</v>
      </c>
    </row>
    <row r="64" spans="2:10" x14ac:dyDescent="0.25">
      <c r="B64" s="75" t="s">
        <v>66</v>
      </c>
    </row>
  </sheetData>
  <mergeCells count="15">
    <mergeCell ref="B13:B14"/>
    <mergeCell ref="C13:C14"/>
    <mergeCell ref="D13:D14"/>
    <mergeCell ref="E13:E14"/>
    <mergeCell ref="F13:F14"/>
    <mergeCell ref="B10:J10"/>
    <mergeCell ref="B1:J1"/>
    <mergeCell ref="B2:J2"/>
    <mergeCell ref="B3:J3"/>
    <mergeCell ref="B4:J4"/>
    <mergeCell ref="B11:J11"/>
    <mergeCell ref="J13:J14"/>
    <mergeCell ref="G13:G14"/>
    <mergeCell ref="H13:H14"/>
    <mergeCell ref="I13:I14"/>
  </mergeCells>
  <phoneticPr fontId="39" type="noConversion"/>
  <pageMargins left="0.7" right="0.7" top="0.75" bottom="0.75" header="0.3" footer="0.3"/>
  <pageSetup orientation="portrait" r:id="rId1"/>
  <ignoredErrors>
    <ignoredError sqref="C13:G13 H13:J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2014</vt:lpstr>
      <vt:lpstr>2013</vt:lpstr>
      <vt:lpstr>2012</vt:lpstr>
      <vt:lpstr>2011</vt:lpstr>
      <vt:lpstr>2010</vt:lpstr>
      <vt:lpstr>2009</vt:lpstr>
      <vt:lpstr>2008</vt:lpstr>
      <vt:lpstr>2007</vt:lpstr>
      <vt:lpstr>Sheet1</vt:lpstr>
      <vt:lpstr>Resumen 2007-2014</vt:lpstr>
      <vt:lpstr>'2007'!Print_Area</vt:lpstr>
      <vt:lpstr>'2008'!Print_Area</vt:lpstr>
      <vt:lpstr>'2009'!Print_Area</vt:lpstr>
      <vt:lpstr>'2010'!Print_Area</vt:lpstr>
      <vt:lpstr>'2011'!Print_Area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Pamela Ogando O</cp:lastModifiedBy>
  <dcterms:created xsi:type="dcterms:W3CDTF">2021-02-25T15:51:13Z</dcterms:created>
  <dcterms:modified xsi:type="dcterms:W3CDTF">2023-08-03T14:23:36Z</dcterms:modified>
</cp:coreProperties>
</file>